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730" windowHeight="9000"/>
  </bookViews>
  <sheets>
    <sheet name="3" sheetId="6" r:id="rId1"/>
  </sheets>
  <definedNames>
    <definedName name="_xlnm._FilterDatabase" localSheetId="0" hidden="1">'3'!$A$12:$IN$142</definedName>
    <definedName name="_xlnm.Print_Area" localSheetId="0">'3'!$A$1:$M$142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4" i="6" l="1"/>
  <c r="E23" i="6" s="1"/>
  <c r="E81" i="6" l="1"/>
  <c r="E33" i="6" l="1"/>
  <c r="E116" i="6" l="1"/>
  <c r="I138" i="6"/>
  <c r="J138" i="6"/>
  <c r="K138" i="6"/>
  <c r="H138" i="6"/>
  <c r="E138" i="6"/>
  <c r="E137" i="6"/>
  <c r="I123" i="6"/>
  <c r="J123" i="6"/>
  <c r="K123" i="6"/>
  <c r="H123" i="6"/>
  <c r="E123" i="6"/>
  <c r="I122" i="6"/>
  <c r="J122" i="6"/>
  <c r="K122" i="6"/>
  <c r="H122" i="6"/>
  <c r="E122" i="6"/>
  <c r="I120" i="6"/>
  <c r="J120" i="6"/>
  <c r="K120" i="6"/>
  <c r="H120" i="6"/>
  <c r="E120" i="6"/>
  <c r="I118" i="6"/>
  <c r="J118" i="6"/>
  <c r="K118" i="6"/>
  <c r="H118" i="6"/>
  <c r="E118" i="6"/>
  <c r="E119" i="6"/>
  <c r="I116" i="6"/>
  <c r="J116" i="6"/>
  <c r="K116" i="6"/>
  <c r="H116" i="6"/>
  <c r="I115" i="6"/>
  <c r="J115" i="6"/>
  <c r="K115" i="6"/>
  <c r="H115" i="6"/>
  <c r="E115" i="6"/>
  <c r="K112" i="6"/>
  <c r="E112" i="6"/>
  <c r="I107" i="6"/>
  <c r="J107" i="6"/>
  <c r="K107" i="6"/>
  <c r="H107" i="6"/>
  <c r="E107" i="6"/>
  <c r="F104" i="6"/>
  <c r="G104" i="6"/>
  <c r="H104" i="6"/>
  <c r="I104" i="6"/>
  <c r="J104" i="6"/>
  <c r="K104" i="6"/>
  <c r="E104" i="6"/>
  <c r="F103" i="6"/>
  <c r="G103" i="6"/>
  <c r="H103" i="6"/>
  <c r="I103" i="6"/>
  <c r="J103" i="6"/>
  <c r="K103" i="6"/>
  <c r="E103" i="6"/>
  <c r="H90" i="6"/>
  <c r="E90" i="6"/>
  <c r="K86" i="6" l="1"/>
  <c r="H86" i="6"/>
  <c r="E86" i="6"/>
  <c r="E85" i="6" s="1"/>
  <c r="H65" i="6"/>
  <c r="H64" i="6" s="1"/>
  <c r="K65" i="6"/>
  <c r="E65" i="6"/>
  <c r="E63" i="6"/>
  <c r="G63" i="6" s="1"/>
  <c r="G62" i="6" s="1"/>
  <c r="E52" i="6"/>
  <c r="E51" i="6" s="1"/>
  <c r="E53" i="6"/>
  <c r="F53" i="6"/>
  <c r="G53" i="6"/>
  <c r="I36" i="6"/>
  <c r="I34" i="6" s="1"/>
  <c r="J36" i="6"/>
  <c r="J34" i="6" s="1"/>
  <c r="K36" i="6"/>
  <c r="H36" i="6"/>
  <c r="F34" i="6"/>
  <c r="G34" i="6"/>
  <c r="E36" i="6"/>
  <c r="E34" i="6" s="1"/>
  <c r="K35" i="6"/>
  <c r="K34" i="6" s="1"/>
  <c r="H35" i="6"/>
  <c r="E35" i="6"/>
  <c r="G141" i="6"/>
  <c r="G140" i="6" s="1"/>
  <c r="G139" i="6" s="1"/>
  <c r="H140" i="6"/>
  <c r="H139" i="6" s="1"/>
  <c r="F140" i="6"/>
  <c r="F139" i="6" s="1"/>
  <c r="E140" i="6"/>
  <c r="E139" i="6" s="1"/>
  <c r="H136" i="6"/>
  <c r="H135" i="6" s="1"/>
  <c r="H134" i="6" s="1"/>
  <c r="H133" i="6" s="1"/>
  <c r="G136" i="6"/>
  <c r="G135" i="6" s="1"/>
  <c r="G134" i="6" s="1"/>
  <c r="G133" i="6" s="1"/>
  <c r="F136" i="6"/>
  <c r="F135" i="6" s="1"/>
  <c r="F134" i="6" s="1"/>
  <c r="F133" i="6" s="1"/>
  <c r="E136" i="6"/>
  <c r="E135" i="6" s="1"/>
  <c r="E134" i="6" s="1"/>
  <c r="E133" i="6" s="1"/>
  <c r="G132" i="6"/>
  <c r="G131" i="6" s="1"/>
  <c r="G130" i="6" s="1"/>
  <c r="G129" i="6" s="1"/>
  <c r="H131" i="6"/>
  <c r="H130" i="6" s="1"/>
  <c r="H129" i="6" s="1"/>
  <c r="F131" i="6"/>
  <c r="F130" i="6" s="1"/>
  <c r="F129" i="6" s="1"/>
  <c r="E131" i="6"/>
  <c r="E130" i="6" s="1"/>
  <c r="E129" i="6" s="1"/>
  <c r="G127" i="6"/>
  <c r="G126" i="6" s="1"/>
  <c r="G125" i="6" s="1"/>
  <c r="H127" i="6"/>
  <c r="H126" i="6" s="1"/>
  <c r="H125" i="6" s="1"/>
  <c r="F127" i="6"/>
  <c r="F126" i="6" s="1"/>
  <c r="F125" i="6" s="1"/>
  <c r="E127" i="6"/>
  <c r="E126" i="6" s="1"/>
  <c r="E125" i="6" s="1"/>
  <c r="H121" i="6"/>
  <c r="G121" i="6"/>
  <c r="F121" i="6"/>
  <c r="E121" i="6"/>
  <c r="H119" i="6"/>
  <c r="G119" i="6"/>
  <c r="F119" i="6"/>
  <c r="H117" i="6"/>
  <c r="G117" i="6"/>
  <c r="F117" i="6"/>
  <c r="E117" i="6"/>
  <c r="H114" i="6"/>
  <c r="G114" i="6"/>
  <c r="F114" i="6"/>
  <c r="E114" i="6"/>
  <c r="H111" i="6"/>
  <c r="H110" i="6" s="1"/>
  <c r="G111" i="6"/>
  <c r="G110" i="6" s="1"/>
  <c r="F111" i="6"/>
  <c r="F110" i="6" s="1"/>
  <c r="E111" i="6"/>
  <c r="E110" i="6" s="1"/>
  <c r="H106" i="6"/>
  <c r="H105" i="6" s="1"/>
  <c r="G106" i="6"/>
  <c r="G105" i="6" s="1"/>
  <c r="F106" i="6"/>
  <c r="F105" i="6" s="1"/>
  <c r="E106" i="6"/>
  <c r="E105" i="6" s="1"/>
  <c r="G102" i="6"/>
  <c r="G101" i="6" s="1"/>
  <c r="H102" i="6"/>
  <c r="H101" i="6" s="1"/>
  <c r="F102" i="6"/>
  <c r="F101" i="6" s="1"/>
  <c r="E102" i="6"/>
  <c r="E101" i="6" s="1"/>
  <c r="H91" i="6"/>
  <c r="G91" i="6"/>
  <c r="F91" i="6"/>
  <c r="E91" i="6"/>
  <c r="H89" i="6"/>
  <c r="G89" i="6"/>
  <c r="F89" i="6"/>
  <c r="E89" i="6"/>
  <c r="G88" i="6"/>
  <c r="G87" i="6" s="1"/>
  <c r="H87" i="6"/>
  <c r="F87" i="6"/>
  <c r="E87" i="6"/>
  <c r="H85" i="6"/>
  <c r="F85" i="6"/>
  <c r="H81" i="6"/>
  <c r="G81" i="6"/>
  <c r="F81" i="6"/>
  <c r="H79" i="6"/>
  <c r="G79" i="6"/>
  <c r="F79" i="6"/>
  <c r="E79" i="6"/>
  <c r="H75" i="6"/>
  <c r="G75" i="6"/>
  <c r="F75" i="6"/>
  <c r="E75" i="6"/>
  <c r="H73" i="6"/>
  <c r="G73" i="6"/>
  <c r="F73" i="6"/>
  <c r="E73" i="6"/>
  <c r="H66" i="6"/>
  <c r="G66" i="6"/>
  <c r="F66" i="6"/>
  <c r="E66" i="6"/>
  <c r="G65" i="6"/>
  <c r="G64" i="6" s="1"/>
  <c r="F64" i="6"/>
  <c r="E64" i="6"/>
  <c r="H62" i="6"/>
  <c r="F62" i="6"/>
  <c r="E62" i="6"/>
  <c r="G57" i="6"/>
  <c r="G56" i="6" s="1"/>
  <c r="G55" i="6" s="1"/>
  <c r="H57" i="6"/>
  <c r="H56" i="6" s="1"/>
  <c r="H55" i="6" s="1"/>
  <c r="F57" i="6"/>
  <c r="F56" i="6" s="1"/>
  <c r="F55" i="6" s="1"/>
  <c r="E57" i="6"/>
  <c r="E56" i="6" s="1"/>
  <c r="E55" i="6" s="1"/>
  <c r="H53" i="6"/>
  <c r="H51" i="6"/>
  <c r="G51" i="6"/>
  <c r="F51" i="6"/>
  <c r="H47" i="6"/>
  <c r="H46" i="6" s="1"/>
  <c r="H45" i="6" s="1"/>
  <c r="G47" i="6"/>
  <c r="G46" i="6" s="1"/>
  <c r="G45" i="6" s="1"/>
  <c r="F47" i="6"/>
  <c r="F46" i="6" s="1"/>
  <c r="F45" i="6" s="1"/>
  <c r="E47" i="6"/>
  <c r="E46" i="6" s="1"/>
  <c r="E45" i="6" s="1"/>
  <c r="H41" i="6"/>
  <c r="G41" i="6"/>
  <c r="F41" i="6"/>
  <c r="E41" i="6"/>
  <c r="H39" i="6"/>
  <c r="G39" i="6"/>
  <c r="F39" i="6"/>
  <c r="E39" i="6"/>
  <c r="H37" i="6"/>
  <c r="G37" i="6"/>
  <c r="F37" i="6"/>
  <c r="E37" i="6"/>
  <c r="H32" i="6"/>
  <c r="G32" i="6"/>
  <c r="F32" i="6"/>
  <c r="E32" i="6"/>
  <c r="G29" i="6"/>
  <c r="G28" i="6" s="1"/>
  <c r="G27" i="6" s="1"/>
  <c r="G26" i="6" s="1"/>
  <c r="H28" i="6"/>
  <c r="H27" i="6" s="1"/>
  <c r="H26" i="6" s="1"/>
  <c r="F28" i="6"/>
  <c r="F27" i="6" s="1"/>
  <c r="F26" i="6" s="1"/>
  <c r="E28" i="6"/>
  <c r="E27" i="6" s="1"/>
  <c r="E26" i="6" s="1"/>
  <c r="H21" i="6"/>
  <c r="H20" i="6" s="1"/>
  <c r="H19" i="6" s="1"/>
  <c r="G21" i="6"/>
  <c r="G20" i="6" s="1"/>
  <c r="G19" i="6" s="1"/>
  <c r="F21" i="6"/>
  <c r="F20" i="6" s="1"/>
  <c r="F19" i="6" s="1"/>
  <c r="E21" i="6"/>
  <c r="E20" i="6" s="1"/>
  <c r="E19" i="6" s="1"/>
  <c r="H17" i="6"/>
  <c r="H15" i="6" s="1"/>
  <c r="H14" i="6" s="1"/>
  <c r="H13" i="6" s="1"/>
  <c r="G15" i="6"/>
  <c r="G14" i="6" s="1"/>
  <c r="G13" i="6" s="1"/>
  <c r="F15" i="6"/>
  <c r="F14" i="6" s="1"/>
  <c r="F13" i="6" s="1"/>
  <c r="E15" i="6"/>
  <c r="E14" i="6" s="1"/>
  <c r="E13" i="6" s="1"/>
  <c r="G86" i="6" l="1"/>
  <c r="G85" i="6" s="1"/>
  <c r="H34" i="6"/>
  <c r="G50" i="6"/>
  <c r="G49" i="6" s="1"/>
  <c r="G44" i="6" s="1"/>
  <c r="H61" i="6"/>
  <c r="H60" i="6" s="1"/>
  <c r="H59" i="6" s="1"/>
  <c r="H100" i="6"/>
  <c r="H99" i="6" s="1"/>
  <c r="G31" i="6"/>
  <c r="G30" i="6" s="1"/>
  <c r="G12" i="6" s="1"/>
  <c r="G72" i="6"/>
  <c r="G71" i="6" s="1"/>
  <c r="E50" i="6"/>
  <c r="E49" i="6" s="1"/>
  <c r="E44" i="6" s="1"/>
  <c r="F50" i="6"/>
  <c r="F49" i="6" s="1"/>
  <c r="F44" i="6" s="1"/>
  <c r="F77" i="6"/>
  <c r="F78" i="6" s="1"/>
  <c r="H113" i="6"/>
  <c r="H109" i="6" s="1"/>
  <c r="H108" i="6" s="1"/>
  <c r="H77" i="6"/>
  <c r="H78" i="6" s="1"/>
  <c r="E77" i="6"/>
  <c r="E78" i="6" s="1"/>
  <c r="G113" i="6"/>
  <c r="G109" i="6" s="1"/>
  <c r="G108" i="6" s="1"/>
  <c r="F61" i="6"/>
  <c r="F60" i="6" s="1"/>
  <c r="F59" i="6" s="1"/>
  <c r="E72" i="6"/>
  <c r="E71" i="6" s="1"/>
  <c r="F72" i="6"/>
  <c r="F71" i="6" s="1"/>
  <c r="G124" i="6"/>
  <c r="H31" i="6"/>
  <c r="E100" i="6"/>
  <c r="E99" i="6" s="1"/>
  <c r="F113" i="6"/>
  <c r="F109" i="6" s="1"/>
  <c r="F108" i="6" s="1"/>
  <c r="E124" i="6"/>
  <c r="E31" i="6"/>
  <c r="E30" i="6" s="1"/>
  <c r="E12" i="6" s="1"/>
  <c r="H50" i="6"/>
  <c r="H49" i="6" s="1"/>
  <c r="H44" i="6" s="1"/>
  <c r="F84" i="6"/>
  <c r="F83" i="6" s="1"/>
  <c r="F124" i="6"/>
  <c r="F31" i="6"/>
  <c r="H72" i="6"/>
  <c r="H71" i="6" s="1"/>
  <c r="G77" i="6"/>
  <c r="G78" i="6" s="1"/>
  <c r="H84" i="6"/>
  <c r="H83" i="6" s="1"/>
  <c r="G84" i="6"/>
  <c r="G83" i="6" s="1"/>
  <c r="G70" i="6" s="1"/>
  <c r="F100" i="6"/>
  <c r="F99" i="6" s="1"/>
  <c r="E113" i="6"/>
  <c r="E109" i="6" s="1"/>
  <c r="E108" i="6" s="1"/>
  <c r="G61" i="6"/>
  <c r="G60" i="6" s="1"/>
  <c r="G59" i="6" s="1"/>
  <c r="H124" i="6"/>
  <c r="G100" i="6"/>
  <c r="G99" i="6" s="1"/>
  <c r="E84" i="6"/>
  <c r="E83" i="6" s="1"/>
  <c r="E61" i="6"/>
  <c r="E60" i="6" s="1"/>
  <c r="E59" i="6" s="1"/>
  <c r="K81" i="6"/>
  <c r="I79" i="6"/>
  <c r="J79" i="6"/>
  <c r="K79" i="6"/>
  <c r="K21" i="6"/>
  <c r="K20" i="6" s="1"/>
  <c r="K19" i="6" s="1"/>
  <c r="F70" i="6" l="1"/>
  <c r="K77" i="6"/>
  <c r="K78" i="6" s="1"/>
  <c r="E70" i="6"/>
  <c r="E142" i="6" s="1"/>
  <c r="F30" i="6"/>
  <c r="F12" i="6" s="1"/>
  <c r="H30" i="6"/>
  <c r="H12" i="6" s="1"/>
  <c r="G142" i="6"/>
  <c r="H70" i="6"/>
  <c r="I66" i="6"/>
  <c r="J66" i="6"/>
  <c r="K66" i="6"/>
  <c r="F142" i="6" l="1"/>
  <c r="H142" i="6"/>
  <c r="I114" i="6"/>
  <c r="K114" i="6"/>
  <c r="I15" i="6"/>
  <c r="I14" i="6" s="1"/>
  <c r="I13" i="6" s="1"/>
  <c r="I62" i="6"/>
  <c r="K62" i="6"/>
  <c r="I73" i="6"/>
  <c r="K73" i="6"/>
  <c r="I75" i="6"/>
  <c r="K75" i="6"/>
  <c r="I85" i="6"/>
  <c r="K85" i="6"/>
  <c r="I87" i="6"/>
  <c r="K87" i="6"/>
  <c r="I89" i="6"/>
  <c r="K89" i="6"/>
  <c r="I91" i="6"/>
  <c r="K91" i="6"/>
  <c r="I102" i="6"/>
  <c r="I101" i="6" s="1"/>
  <c r="K102" i="6"/>
  <c r="K101" i="6" s="1"/>
  <c r="I106" i="6"/>
  <c r="I105" i="6" s="1"/>
  <c r="K106" i="6"/>
  <c r="K105" i="6" s="1"/>
  <c r="I117" i="6"/>
  <c r="K117" i="6"/>
  <c r="I119" i="6"/>
  <c r="K119" i="6"/>
  <c r="I121" i="6"/>
  <c r="K121" i="6"/>
  <c r="I127" i="6"/>
  <c r="K127" i="6"/>
  <c r="I136" i="6"/>
  <c r="K136" i="6"/>
  <c r="K84" i="6" l="1"/>
  <c r="K83" i="6" s="1"/>
  <c r="K17" i="6"/>
  <c r="K15" i="6" s="1"/>
  <c r="K14" i="6" s="1"/>
  <c r="K13" i="6" s="1"/>
  <c r="K72" i="6"/>
  <c r="K113" i="6"/>
  <c r="I84" i="6"/>
  <c r="I83" i="6" s="1"/>
  <c r="I72" i="6"/>
  <c r="I71" i="6" s="1"/>
  <c r="I113" i="6"/>
  <c r="K100" i="6"/>
  <c r="K99" i="6" s="1"/>
  <c r="I100" i="6"/>
  <c r="I99" i="6" s="1"/>
  <c r="K71" i="6" l="1"/>
  <c r="K70" i="6"/>
  <c r="I39" i="6"/>
  <c r="J39" i="6"/>
  <c r="K39" i="6"/>
  <c r="I140" i="6" l="1"/>
  <c r="I139" i="6" s="1"/>
  <c r="K140" i="6"/>
  <c r="K139" i="6" s="1"/>
  <c r="L140" i="6"/>
  <c r="L139" i="6" s="1"/>
  <c r="I135" i="6"/>
  <c r="I134" i="6" s="1"/>
  <c r="I133" i="6" s="1"/>
  <c r="L136" i="6"/>
  <c r="L135" i="6" s="1"/>
  <c r="L134" i="6" s="1"/>
  <c r="L133" i="6" s="1"/>
  <c r="K135" i="6"/>
  <c r="K134" i="6" s="1"/>
  <c r="K133" i="6" s="1"/>
  <c r="I131" i="6"/>
  <c r="I130" i="6" s="1"/>
  <c r="I129" i="6" s="1"/>
  <c r="K131" i="6"/>
  <c r="K130" i="6" s="1"/>
  <c r="K129" i="6" s="1"/>
  <c r="L131" i="6"/>
  <c r="L130" i="6" s="1"/>
  <c r="L129" i="6" s="1"/>
  <c r="I126" i="6"/>
  <c r="I125" i="6" s="1"/>
  <c r="K126" i="6"/>
  <c r="K125" i="6" s="1"/>
  <c r="L127" i="6"/>
  <c r="L126" i="6" s="1"/>
  <c r="L125" i="6" s="1"/>
  <c r="L121" i="6"/>
  <c r="L119" i="6"/>
  <c r="L117" i="6"/>
  <c r="L114" i="6"/>
  <c r="I111" i="6"/>
  <c r="I110" i="6" s="1"/>
  <c r="I109" i="6" s="1"/>
  <c r="I108" i="6" s="1"/>
  <c r="K111" i="6"/>
  <c r="K110" i="6" s="1"/>
  <c r="K109" i="6" s="1"/>
  <c r="K108" i="6" s="1"/>
  <c r="L111" i="6"/>
  <c r="L110" i="6" s="1"/>
  <c r="L106" i="6"/>
  <c r="L102" i="6"/>
  <c r="L101" i="6" s="1"/>
  <c r="L91" i="6"/>
  <c r="L89" i="6"/>
  <c r="L87" i="6"/>
  <c r="L85" i="6"/>
  <c r="I81" i="6"/>
  <c r="J81" i="6"/>
  <c r="J77" i="6" s="1"/>
  <c r="J78" i="6" s="1"/>
  <c r="L81" i="6"/>
  <c r="M81" i="6"/>
  <c r="L75" i="6"/>
  <c r="L73" i="6"/>
  <c r="I64" i="6"/>
  <c r="I61" i="6" s="1"/>
  <c r="I60" i="6" s="1"/>
  <c r="I59" i="6" s="1"/>
  <c r="K64" i="6"/>
  <c r="K61" i="6" s="1"/>
  <c r="L64" i="6"/>
  <c r="L62" i="6"/>
  <c r="I57" i="6"/>
  <c r="I56" i="6" s="1"/>
  <c r="I55" i="6" s="1"/>
  <c r="K57" i="6"/>
  <c r="K56" i="6" s="1"/>
  <c r="K55" i="6" s="1"/>
  <c r="L57" i="6"/>
  <c r="L56" i="6" s="1"/>
  <c r="L55" i="6" s="1"/>
  <c r="I53" i="6"/>
  <c r="K53" i="6"/>
  <c r="L53" i="6"/>
  <c r="I51" i="6"/>
  <c r="K51" i="6"/>
  <c r="L51" i="6"/>
  <c r="I47" i="6"/>
  <c r="I46" i="6" s="1"/>
  <c r="I45" i="6" s="1"/>
  <c r="K47" i="6"/>
  <c r="K46" i="6" s="1"/>
  <c r="K45" i="6" s="1"/>
  <c r="L47" i="6"/>
  <c r="L46" i="6" s="1"/>
  <c r="L45" i="6" s="1"/>
  <c r="I41" i="6"/>
  <c r="K41" i="6"/>
  <c r="L41" i="6"/>
  <c r="I37" i="6"/>
  <c r="K37" i="6"/>
  <c r="L37" i="6"/>
  <c r="L34" i="6"/>
  <c r="I32" i="6"/>
  <c r="K32" i="6"/>
  <c r="L32" i="6"/>
  <c r="I28" i="6"/>
  <c r="I27" i="6" s="1"/>
  <c r="I26" i="6" s="1"/>
  <c r="K28" i="6"/>
  <c r="K27" i="6" s="1"/>
  <c r="K26" i="6" s="1"/>
  <c r="L28" i="6"/>
  <c r="L27" i="6" s="1"/>
  <c r="L26" i="6" s="1"/>
  <c r="I21" i="6"/>
  <c r="I20" i="6" s="1"/>
  <c r="J21" i="6"/>
  <c r="J20" i="6" s="1"/>
  <c r="L21" i="6"/>
  <c r="M21" i="6"/>
  <c r="L15" i="6"/>
  <c r="L14" i="6" s="1"/>
  <c r="L13" i="6" s="1"/>
  <c r="I70" i="6" l="1"/>
  <c r="I77" i="6"/>
  <c r="I78" i="6" s="1"/>
  <c r="I31" i="6"/>
  <c r="I30" i="6" s="1"/>
  <c r="K50" i="6"/>
  <c r="K49" i="6" s="1"/>
  <c r="K44" i="6" s="1"/>
  <c r="L50" i="6"/>
  <c r="L49" i="6" s="1"/>
  <c r="L44" i="6" s="1"/>
  <c r="I50" i="6"/>
  <c r="I49" i="6" s="1"/>
  <c r="I44" i="6" s="1"/>
  <c r="K31" i="6"/>
  <c r="K60" i="6"/>
  <c r="K59" i="6" s="1"/>
  <c r="L84" i="6"/>
  <c r="L83" i="6" s="1"/>
  <c r="L72" i="6"/>
  <c r="L71" i="6" s="1"/>
  <c r="K124" i="6"/>
  <c r="L124" i="6"/>
  <c r="I124" i="6"/>
  <c r="L113" i="6"/>
  <c r="L109" i="6" s="1"/>
  <c r="L108" i="6" s="1"/>
  <c r="L105" i="6"/>
  <c r="L100" i="6" s="1"/>
  <c r="L99" i="6" s="1"/>
  <c r="L61" i="6"/>
  <c r="L20" i="6"/>
  <c r="L19" i="6" s="1"/>
  <c r="J19" i="6"/>
  <c r="M20" i="6"/>
  <c r="M19" i="6" s="1"/>
  <c r="I19" i="6"/>
  <c r="L31" i="6"/>
  <c r="L30" i="6" s="1"/>
  <c r="I12" i="6" l="1"/>
  <c r="I142" i="6" s="1"/>
  <c r="K30" i="6"/>
  <c r="K12" i="6" s="1"/>
  <c r="K142" i="6" s="1"/>
  <c r="L70" i="6"/>
  <c r="L12" i="6"/>
  <c r="L60" i="6"/>
  <c r="L59" i="6" s="1"/>
  <c r="L142" i="6" l="1"/>
  <c r="M141" i="6"/>
  <c r="M140" i="6" s="1"/>
  <c r="M139" i="6" s="1"/>
  <c r="J141" i="6"/>
  <c r="J140" i="6" s="1"/>
  <c r="J139" i="6" s="1"/>
  <c r="M17" i="6" l="1"/>
  <c r="M29" i="6"/>
  <c r="M28" i="6" s="1"/>
  <c r="M27" i="6" s="1"/>
  <c r="M26" i="6" s="1"/>
  <c r="M33" i="6"/>
  <c r="M32" i="6" s="1"/>
  <c r="M35" i="6"/>
  <c r="M36" i="6"/>
  <c r="M38" i="6"/>
  <c r="M37" i="6" s="1"/>
  <c r="M42" i="6"/>
  <c r="M43" i="6"/>
  <c r="M48" i="6"/>
  <c r="M47" i="6" s="1"/>
  <c r="M46" i="6" s="1"/>
  <c r="M45" i="6" s="1"/>
  <c r="M51" i="6"/>
  <c r="M54" i="6"/>
  <c r="M53" i="6" s="1"/>
  <c r="M58" i="6"/>
  <c r="M57" i="6" s="1"/>
  <c r="M56" i="6" s="1"/>
  <c r="M55" i="6" s="1"/>
  <c r="M63" i="6"/>
  <c r="M62" i="6" s="1"/>
  <c r="M65" i="6"/>
  <c r="M64" i="6" s="1"/>
  <c r="M76" i="6"/>
  <c r="M75" i="6" s="1"/>
  <c r="M86" i="6"/>
  <c r="M85" i="6" s="1"/>
  <c r="M88" i="6"/>
  <c r="M87" i="6" s="1"/>
  <c r="M90" i="6"/>
  <c r="M89" i="6" s="1"/>
  <c r="M91" i="6"/>
  <c r="M103" i="6"/>
  <c r="M104" i="6"/>
  <c r="M107" i="6"/>
  <c r="M106" i="6" s="1"/>
  <c r="M115" i="6"/>
  <c r="M116" i="6"/>
  <c r="M118" i="6"/>
  <c r="M117" i="6" s="1"/>
  <c r="M120" i="6"/>
  <c r="M119" i="6" s="1"/>
  <c r="M112" i="6"/>
  <c r="M111" i="6" s="1"/>
  <c r="M110" i="6" s="1"/>
  <c r="M122" i="6"/>
  <c r="M123" i="6"/>
  <c r="M128" i="6"/>
  <c r="M127" i="6" s="1"/>
  <c r="M126" i="6" s="1"/>
  <c r="M125" i="6" s="1"/>
  <c r="M132" i="6"/>
  <c r="M131" i="6" s="1"/>
  <c r="M130" i="6" s="1"/>
  <c r="M129" i="6" s="1"/>
  <c r="M138" i="6"/>
  <c r="M136" i="6" s="1"/>
  <c r="M135" i="6" s="1"/>
  <c r="M134" i="6" s="1"/>
  <c r="M133" i="6" s="1"/>
  <c r="M16" i="6"/>
  <c r="J29" i="6"/>
  <c r="J28" i="6" s="1"/>
  <c r="J27" i="6" s="1"/>
  <c r="J26" i="6" s="1"/>
  <c r="J32" i="6"/>
  <c r="J37" i="6"/>
  <c r="J47" i="6"/>
  <c r="J46" i="6" s="1"/>
  <c r="J45" i="6" s="1"/>
  <c r="J51" i="6"/>
  <c r="J53" i="6"/>
  <c r="J57" i="6"/>
  <c r="J56" i="6" s="1"/>
  <c r="J55" i="6" s="1"/>
  <c r="J63" i="6"/>
  <c r="J62" i="6" s="1"/>
  <c r="J65" i="6"/>
  <c r="J64" i="6" s="1"/>
  <c r="J75" i="6"/>
  <c r="J86" i="6"/>
  <c r="J85" i="6" s="1"/>
  <c r="J88" i="6"/>
  <c r="J87" i="6" s="1"/>
  <c r="J89" i="6"/>
  <c r="J91" i="6"/>
  <c r="J106" i="6"/>
  <c r="J105" i="6" s="1"/>
  <c r="J117" i="6"/>
  <c r="J119" i="6"/>
  <c r="J111" i="6"/>
  <c r="J110" i="6" s="1"/>
  <c r="J132" i="6"/>
  <c r="J131" i="6" s="1"/>
  <c r="J130" i="6" s="1"/>
  <c r="J129" i="6" s="1"/>
  <c r="J15" i="6"/>
  <c r="J14" i="6" s="1"/>
  <c r="J13" i="6" s="1"/>
  <c r="J114" i="6" l="1"/>
  <c r="J102" i="6"/>
  <c r="J101" i="6" s="1"/>
  <c r="J100" i="6" s="1"/>
  <c r="J99" i="6" s="1"/>
  <c r="J61" i="6"/>
  <c r="J60" i="6" s="1"/>
  <c r="J59" i="6" s="1"/>
  <c r="M50" i="6"/>
  <c r="M49" i="6" s="1"/>
  <c r="M44" i="6" s="1"/>
  <c r="J136" i="6"/>
  <c r="J135" i="6" s="1"/>
  <c r="J134" i="6" s="1"/>
  <c r="J133" i="6" s="1"/>
  <c r="J127" i="6"/>
  <c r="J126" i="6" s="1"/>
  <c r="J125" i="6" s="1"/>
  <c r="J124" i="6" s="1"/>
  <c r="J121" i="6"/>
  <c r="J84" i="6"/>
  <c r="J83" i="6" s="1"/>
  <c r="J50" i="6"/>
  <c r="J49" i="6" s="1"/>
  <c r="J44" i="6" s="1"/>
  <c r="M15" i="6"/>
  <c r="M14" i="6" s="1"/>
  <c r="M13" i="6" s="1"/>
  <c r="M121" i="6"/>
  <c r="M102" i="6"/>
  <c r="M101" i="6" s="1"/>
  <c r="M124" i="6"/>
  <c r="M114" i="6"/>
  <c r="M105" i="6"/>
  <c r="M84" i="6"/>
  <c r="M83" i="6" s="1"/>
  <c r="M61" i="6"/>
  <c r="M60" i="6" s="1"/>
  <c r="M59" i="6" s="1"/>
  <c r="J41" i="6"/>
  <c r="M41" i="6"/>
  <c r="M34" i="6"/>
  <c r="J113" i="6" l="1"/>
  <c r="J109" i="6" s="1"/>
  <c r="J108" i="6" s="1"/>
  <c r="J31" i="6"/>
  <c r="M100" i="6"/>
  <c r="M99" i="6" s="1"/>
  <c r="M113" i="6"/>
  <c r="M109" i="6" s="1"/>
  <c r="M108" i="6" s="1"/>
  <c r="M31" i="6"/>
  <c r="M30" i="6" s="1"/>
  <c r="M12" i="6" s="1"/>
  <c r="J30" i="6" l="1"/>
  <c r="J12" i="6" s="1"/>
  <c r="M74" i="6"/>
  <c r="J73" i="6"/>
  <c r="J72" i="6" s="1"/>
  <c r="J71" i="6" s="1"/>
  <c r="J70" i="6" s="1"/>
  <c r="J142" i="6" l="1"/>
  <c r="M73" i="6"/>
  <c r="M72" i="6" s="1"/>
  <c r="M71" i="6" s="1"/>
  <c r="M70" i="6" s="1"/>
  <c r="M142" i="6" l="1"/>
</calcChain>
</file>

<file path=xl/sharedStrings.xml><?xml version="1.0" encoding="utf-8"?>
<sst xmlns="http://schemas.openxmlformats.org/spreadsheetml/2006/main" count="440" uniqueCount="171">
  <si>
    <t xml:space="preserve"> к Решению Городищенской городской Думы</t>
  </si>
  <si>
    <t>Наименование показателя</t>
  </si>
  <si>
    <t>Целевая статья</t>
  </si>
  <si>
    <t>Вид расходов</t>
  </si>
  <si>
    <t>ОБЩЕГОСУДАРСТВЕННЫЕ ВОПРОСЫ</t>
  </si>
  <si>
    <t/>
  </si>
  <si>
    <t>Резервные фонды</t>
  </si>
  <si>
    <t>Другие общегосударственные вопросы</t>
  </si>
  <si>
    <t>Оценка недвижимости, признание прав и регулирование отношений по государственной  и муниципальной собственности</t>
  </si>
  <si>
    <t>НАЦИОНАЛЬНАЯ БЕЗОПАСНОСТЬ И ПРАВООХРАНИТЕЛЬНАЯ ДЕЯТЕЛЬНОСТЬ</t>
  </si>
  <si>
    <t>Мероприятия  по гражданской обороне</t>
  </si>
  <si>
    <t>НАЦИОНАЛЬНАЯ ЭКОНОМИКА</t>
  </si>
  <si>
    <t>ЖИЛИЩНО-КОММУНАЛЬНОЕ ХОЗЯЙСТВО</t>
  </si>
  <si>
    <t>Жилищное хозяйство</t>
  </si>
  <si>
    <t>Благоустройство</t>
  </si>
  <si>
    <t>СОЦИАЛЬНАЯ ПОЛИТИКА</t>
  </si>
  <si>
    <t>Пенсионное обеспечение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</si>
  <si>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</si>
  <si>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ОБРАЗОВАНИЕ</t>
  </si>
  <si>
    <t>Культура</t>
  </si>
  <si>
    <t>ФИЗИЧЕСКАЯ КУЛЬТУРА И СПОРТ</t>
  </si>
  <si>
    <t>Физическая культура</t>
  </si>
  <si>
    <t>800</t>
  </si>
  <si>
    <t>Иные бюджетные ассигнования</t>
  </si>
  <si>
    <t>200</t>
  </si>
  <si>
    <t>Раздел Подраздел</t>
  </si>
  <si>
    <t>0100</t>
  </si>
  <si>
    <t>0111</t>
  </si>
  <si>
    <t>0113</t>
  </si>
  <si>
    <t>0300</t>
  </si>
  <si>
    <t>0309</t>
  </si>
  <si>
    <t>0310</t>
  </si>
  <si>
    <t>0400</t>
  </si>
  <si>
    <t>0409</t>
  </si>
  <si>
    <t>0500</t>
  </si>
  <si>
    <t>0501</t>
  </si>
  <si>
    <t>0503</t>
  </si>
  <si>
    <t>1000</t>
  </si>
  <si>
    <t>1001</t>
  </si>
  <si>
    <t>0700</t>
  </si>
  <si>
    <t>0707</t>
  </si>
  <si>
    <t>0800</t>
  </si>
  <si>
    <t>0801</t>
  </si>
  <si>
    <t>1100</t>
  </si>
  <si>
    <t>1101</t>
  </si>
  <si>
    <t>100</t>
  </si>
  <si>
    <t>Мероприятия в области противопожарной безопасности</t>
  </si>
  <si>
    <t>Социальное обеспечение и иные выплаты населению</t>
  </si>
  <si>
    <t>300</t>
  </si>
  <si>
    <t>Уличное освещение поселка</t>
  </si>
  <si>
    <t>Прочие мероприятия по благоустройству поселка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</si>
  <si>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</si>
  <si>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административной комиссии</t>
  </si>
  <si>
    <t>Прочие мероприятия в области жилищного хозяйства</t>
  </si>
  <si>
    <t>Расходы на освещение деятельности органов власти, казенных учреждений электронными печатными средствами, в том числе на официальном сайте поселения</t>
  </si>
  <si>
    <t>Всего:</t>
  </si>
  <si>
    <t>90 0 00 00000</t>
  </si>
  <si>
    <t>99 0 00 00011</t>
  </si>
  <si>
    <t>99 0 00 00000</t>
  </si>
  <si>
    <t>99 0 00 00006</t>
  </si>
  <si>
    <t>99 0 00 00012</t>
  </si>
  <si>
    <t>99 0 00 07001</t>
  </si>
  <si>
    <t>99 0 00 00014</t>
  </si>
  <si>
    <t>99 0 00 00015</t>
  </si>
  <si>
    <t>99 0 00 00016</t>
  </si>
  <si>
    <t>99 0 00 00018</t>
  </si>
  <si>
    <t>99 0 00 00020</t>
  </si>
  <si>
    <t>99 0 00 00021</t>
  </si>
  <si>
    <t>99 0 00 00028</t>
  </si>
  <si>
    <t>99 0 00 00030</t>
  </si>
  <si>
    <t>99 0 00 00040</t>
  </si>
  <si>
    <t>99 0 00 00050</t>
  </si>
  <si>
    <t>99 0 00 00051</t>
  </si>
  <si>
    <t>99 0 00 00071</t>
  </si>
  <si>
    <t>55 0 00 00120</t>
  </si>
  <si>
    <t>99 0 00 00073</t>
  </si>
  <si>
    <t>99 0 00 00007</t>
  </si>
  <si>
    <t>99 0 00 00060</t>
  </si>
  <si>
    <t>99 0 00 00061</t>
  </si>
  <si>
    <t>99 0 00 00080</t>
  </si>
  <si>
    <t>600</t>
  </si>
  <si>
    <t xml:space="preserve">Мероприятия  по предупреждению и ликвидации последствий чрезвычайных ситуаций и стихийных бедствий </t>
  </si>
  <si>
    <t>Выполнение других обязательств муниципального образования</t>
  </si>
  <si>
    <t>Мероприятия в области физической культуры и спорта</t>
  </si>
  <si>
    <t xml:space="preserve">Расходы на проведение праздничных мероприятий </t>
  </si>
  <si>
    <t>56 0 00 00121</t>
  </si>
  <si>
    <t>56 0 00 00000</t>
  </si>
  <si>
    <t>1006</t>
  </si>
  <si>
    <t>Другие вопросы в области социальной политики</t>
  </si>
  <si>
    <t>Финансовое обеспечение муниципального задания на оказание муниципальных услуг (выполнение работ) муниципальными бюджетными учреждениями, субсидии на иные цели</t>
  </si>
  <si>
    <t>УСЛОВНО УТВЕРЖДЕННЫЕ РАСХОДЫ</t>
  </si>
  <si>
    <t>Единовременное денежное вознаграждение  и выплаты из бюджета Городищенского городского поселения</t>
  </si>
  <si>
    <t>КУЛЬТУРА, КИНЕМАТОГРАФИЯ</t>
  </si>
  <si>
    <t xml:space="preserve">Молодежная политика </t>
  </si>
  <si>
    <t>Закупка товаров, работ и услуг для обеспечения государственных  (муниципальных) нужд</t>
  </si>
  <si>
    <t>Доплаты к пенсиям  муниципальных служащих, лицам, замещающих муниципальные должности</t>
  </si>
  <si>
    <t>Дорожный фонд Городищенского городского поселения</t>
  </si>
  <si>
    <t>Содержание автомобильных дорог общего пользования за счет средств бюджета поселения</t>
  </si>
  <si>
    <t>0314</t>
  </si>
  <si>
    <t>99 0 00 00019</t>
  </si>
  <si>
    <t>Материальное стимулирование народных дружинников, осуществляющих свою деятельность на территории Городищенского городского поселения</t>
  </si>
  <si>
    <t>Сумма на  2022 год</t>
  </si>
  <si>
    <t>99 0 00 00070</t>
  </si>
  <si>
    <t>99 0 00 00009</t>
  </si>
  <si>
    <t>99 0 00 00099</t>
  </si>
  <si>
    <t>Обеспечение деятельности подведомственных казенных учреждений (библиотека)</t>
  </si>
  <si>
    <t>55 0 00 00000</t>
  </si>
  <si>
    <t>Гражданская оборона</t>
  </si>
  <si>
    <t>99 0 00 00017</t>
  </si>
  <si>
    <t>0103</t>
  </si>
  <si>
    <t>90 0 00 00001</t>
  </si>
  <si>
    <t>Изменения</t>
  </si>
  <si>
    <t>С учетом изменений</t>
  </si>
  <si>
    <t>Обеспечение деятельности органов муниципального образования Городищенского городского поселения</t>
  </si>
  <si>
    <t>Расходы на официальные публикации НПА и объявлений</t>
  </si>
  <si>
    <t>Защита населения и территории от чрезвычайных ситуаций природного и техногенного характера, пожарная безопасность</t>
  </si>
  <si>
    <t>Очистка территории от мусора и ликвидация несанкционированных свалок</t>
  </si>
  <si>
    <t>Уплата налогов и сборов органами муниципальной власти и казенными учреждениями</t>
  </si>
  <si>
    <t>Условно утвержденные расходы</t>
  </si>
  <si>
    <t>00 0 00 00000</t>
  </si>
  <si>
    <t>000</t>
  </si>
  <si>
    <t>0000</t>
  </si>
  <si>
    <t>КБК</t>
  </si>
  <si>
    <t xml:space="preserve"> ( руб.)</t>
  </si>
  <si>
    <t>Другие вопросы в области национальной безопасности и правоохранительной деятельности</t>
  </si>
  <si>
    <t>Дорожное хозяйство (дорожные фонды)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</si>
  <si>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</si>
  <si>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</si>
  <si>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</si>
  <si>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500</t>
  </si>
  <si>
    <t>Коммунальное хозяйство</t>
  </si>
  <si>
    <t>0502</t>
  </si>
  <si>
    <t>99 0 00 00093</t>
  </si>
  <si>
    <t>Иные межбюджетные трансферты, предоставляемые из бюджета поселения в бюджет Городищенского муниципального района на осуществление полномочий контрольно-счетного органа Городищенского городского поселения по осуществлению внешнего муниципального финансового контроля</t>
  </si>
  <si>
    <t>Сумма на  2023 год</t>
  </si>
  <si>
    <t>Сумма на 2024 год</t>
  </si>
  <si>
    <t>Формирование фонда  и организации проведения капитального ремонта общего имущества  МКД за счет средств собственника (муниципальный жилой фонд)</t>
  </si>
  <si>
    <t>Мероприятия в области молодежной политики и патриотического воспитания молодежи</t>
  </si>
  <si>
    <t>Образование резервного фонда</t>
  </si>
  <si>
    <t>Обеспечение деятельности подведомственных казенных учреждений (ДК, управление)</t>
  </si>
  <si>
    <t>99 0 00 00092</t>
  </si>
  <si>
    <t>Иные межбюджетные трансферты, предоставляемые из бюджета поселения в бюджет Городищенского муниципального района на осуществление полномочий по организации тепло-, водоснабжения, водоотведения в границах поселения</t>
  </si>
  <si>
    <t>Муниципальная программа "Сохранение, использование, популяризация объектов культурного наследия (памятники истории и культуры) и памятных знаков, находящихся в собственности Городищенского городского поселения на 2023-2025 годы "НАСЛЕДИЕ"</t>
  </si>
  <si>
    <t>Муниципальная программа по социализации несовершеннолетних, находящихся в трудной жизненной ситуации и улучшению их положения в обществе на 2023-2025 годы "ПодРосток"</t>
  </si>
  <si>
    <t>99 0 00 S1740</t>
  </si>
  <si>
    <t>Мероприятия в сфере дорожной деятельности за счет иных межбюджетных трансфертов</t>
  </si>
  <si>
    <t>99 0 00 S1930</t>
  </si>
  <si>
    <t>Межбюджетные трансферты на реализацию мероприятий,связанных с организацией освещения улично-дорожной сети населенных пунктов</t>
  </si>
  <si>
    <t>99 0 00 00036</t>
  </si>
  <si>
    <t>99 0 00 S1779</t>
  </si>
  <si>
    <t>99 0 00 S2270</t>
  </si>
  <si>
    <t>Иные межбюджетные трансферты для реализации проекта "Благоустройство территории, прилегающей к дому культуры Городищенского городского поселения Городищенского муниципального района"</t>
  </si>
  <si>
    <t>Субсидии бюджетным учреждениям на иные цели</t>
  </si>
  <si>
    <t>Субсидия из областного бюджета бюджетам муниципальных образований Волгоградской области на содержание объектов благоустройства</t>
  </si>
  <si>
    <t>Непрограммные направления расходов бюджета Городищенского городского поселения</t>
  </si>
  <si>
    <t>Сумма на  2025 год</t>
  </si>
  <si>
    <t>Непрограммные направления обеспечения деятельности муниципальных органов Городищенского городского поселения</t>
  </si>
  <si>
    <t>05 03</t>
  </si>
  <si>
    <t>99 0 00 S1770</t>
  </si>
  <si>
    <t>Субсидия на реализацию проектов местных инициатив населения</t>
  </si>
  <si>
    <t xml:space="preserve">Предоставление субсидий бюджетным, автономным учреждениям и иным некоммерческим организациям
</t>
  </si>
  <si>
    <t>Прочие мероприятия в области коммунального хозяйства</t>
  </si>
  <si>
    <t>Закупка товаров, работ и услуг для государственных (муниципальных) нужд</t>
  </si>
  <si>
    <t xml:space="preserve"> Приложение № 3</t>
  </si>
  <si>
    <t>Распределение бюджетных ассигнований бюджета Городищенского городского поселения по разделам и  подразделам, целевым статьям (муниципальным программам поселения и непрограммным направлениям деятельности) и группам видов расходов на 2025-2027 годы.</t>
  </si>
  <si>
    <t>Сумма на  2026 год</t>
  </si>
  <si>
    <t>Сумма на 2027 год</t>
  </si>
  <si>
    <t>0107</t>
  </si>
  <si>
    <t>99 0 00 00010</t>
  </si>
  <si>
    <t>Иные выплаты текущего характера организациям</t>
  </si>
  <si>
    <t>от "20" декабря 2024 года № 46/7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</si>
</sst>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?"/>
  </numFmts>
  <fonts count="12" x14ac:knownFonts="1">
    <font>
      <sz val="11"/>
      <color theme="1"/>
      <name val="Calibri"/>
      <family val="2"/>
      <charset val="204"/>
      <scheme val="minor"/>
    </font>
    <font>
      <sz val="9"/>
      <color indexed="8"/>
      <name val="Calibri"/>
      <family val="2"/>
      <charset val="204"/>
    </font>
    <font>
      <b/>
      <sz val="9"/>
      <color indexed="8"/>
      <name val="Calibri"/>
      <family val="2"/>
      <charset val="204"/>
    </font>
    <font>
      <sz val="8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theme="1"/>
      <name val="Arial"/>
      <family val="2"/>
      <charset val="204"/>
    </font>
    <font>
      <b/>
      <sz val="14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0" fillId="0" borderId="0" applyFont="0" applyFill="0" applyBorder="0" applyAlignment="0" applyProtection="0"/>
  </cellStyleXfs>
  <cellXfs count="49">
    <xf numFmtId="0" fontId="0" fillId="0" borderId="0" xfId="0"/>
    <xf numFmtId="0" fontId="1" fillId="0" borderId="0" xfId="0" applyFont="1" applyFill="1"/>
    <xf numFmtId="0" fontId="2" fillId="0" borderId="0" xfId="0" applyFont="1" applyFill="1"/>
    <xf numFmtId="3" fontId="1" fillId="0" borderId="0" xfId="0" applyNumberFormat="1" applyFont="1" applyFill="1"/>
    <xf numFmtId="4" fontId="1" fillId="0" borderId="0" xfId="0" applyNumberFormat="1" applyFont="1" applyFill="1"/>
    <xf numFmtId="0" fontId="4" fillId="0" borderId="0" xfId="0" applyFont="1" applyFill="1"/>
    <xf numFmtId="49" fontId="5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49" fontId="5" fillId="0" borderId="0" xfId="0" applyNumberFormat="1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7" fillId="0" borderId="1" xfId="0" applyFont="1" applyFill="1" applyBorder="1"/>
    <xf numFmtId="4" fontId="7" fillId="0" borderId="1" xfId="0" applyNumberFormat="1" applyFont="1" applyFill="1" applyBorder="1" applyAlignment="1">
      <alignment vertical="center"/>
    </xf>
    <xf numFmtId="4" fontId="5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righ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Alignment="1">
      <alignment horizontal="right" vertical="center"/>
    </xf>
    <xf numFmtId="0" fontId="7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vertical="center" wrapText="1"/>
    </xf>
    <xf numFmtId="164" fontId="1" fillId="0" borderId="0" xfId="1" applyFont="1" applyFill="1"/>
    <xf numFmtId="49" fontId="11" fillId="0" borderId="1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right" vertical="center"/>
    </xf>
    <xf numFmtId="4" fontId="8" fillId="0" borderId="1" xfId="0" applyNumberFormat="1" applyFont="1" applyFill="1" applyBorder="1" applyAlignment="1">
      <alignment horizontal="right" vertical="center"/>
    </xf>
    <xf numFmtId="49" fontId="8" fillId="0" borderId="1" xfId="0" applyNumberFormat="1" applyFont="1" applyFill="1" applyBorder="1" applyAlignment="1">
      <alignment horizontal="left" vertical="center" wrapText="1"/>
    </xf>
    <xf numFmtId="49" fontId="5" fillId="0" borderId="0" xfId="0" applyNumberFormat="1" applyFont="1" applyFill="1" applyAlignment="1">
      <alignment horizontal="right" vertical="center"/>
    </xf>
    <xf numFmtId="165" fontId="9" fillId="0" borderId="0" xfId="0" applyNumberFormat="1" applyFont="1" applyFill="1" applyAlignment="1">
      <alignment horizontal="center" vertical="center" wrapText="1"/>
    </xf>
    <xf numFmtId="0" fontId="7" fillId="0" borderId="4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Alignment="1">
      <alignment horizontal="righ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right" vertical="center"/>
    </xf>
    <xf numFmtId="0" fontId="8" fillId="0" borderId="1" xfId="0" applyFont="1" applyFill="1" applyBorder="1"/>
    <xf numFmtId="4" fontId="5" fillId="0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6"/>
  <sheetViews>
    <sheetView tabSelected="1" zoomScaleSheetLayoutView="100" workbookViewId="0">
      <selection activeCell="O13" sqref="O13"/>
    </sheetView>
  </sheetViews>
  <sheetFormatPr defaultColWidth="44.42578125" defaultRowHeight="12" x14ac:dyDescent="0.2"/>
  <cols>
    <col min="1" max="1" width="45.28515625" style="1" customWidth="1"/>
    <col min="2" max="2" width="7.5703125" style="1" customWidth="1"/>
    <col min="3" max="3" width="13.28515625" style="1" customWidth="1"/>
    <col min="4" max="4" width="7" style="1" customWidth="1"/>
    <col min="5" max="5" width="14.28515625" style="1" customWidth="1"/>
    <col min="6" max="6" width="13.5703125" style="1" hidden="1" customWidth="1"/>
    <col min="7" max="7" width="13.7109375" style="1" hidden="1" customWidth="1"/>
    <col min="8" max="8" width="13.5703125" style="1" customWidth="1"/>
    <col min="9" max="10" width="13.5703125" style="1" hidden="1" customWidth="1"/>
    <col min="11" max="11" width="15.42578125" style="1" customWidth="1"/>
    <col min="12" max="13" width="13.5703125" style="1" hidden="1" customWidth="1"/>
    <col min="14" max="14" width="21.5703125" style="1" customWidth="1"/>
    <col min="15" max="15" width="14.28515625" style="1" customWidth="1"/>
    <col min="16" max="248" width="9.140625" style="1" customWidth="1"/>
    <col min="249" max="16384" width="44.42578125" style="1"/>
  </cols>
  <sheetData>
    <row r="1" spans="1:13" ht="12.75" x14ac:dyDescent="0.2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ht="15" customHeight="1" x14ac:dyDescent="0.2">
      <c r="A2" s="38" t="s">
        <v>163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6"/>
      <c r="M2" s="6"/>
    </row>
    <row r="3" spans="1:13" ht="12.75" x14ac:dyDescent="0.2">
      <c r="A3" s="7"/>
      <c r="B3" s="7"/>
      <c r="C3" s="7"/>
      <c r="D3" s="44" t="s">
        <v>0</v>
      </c>
      <c r="E3" s="44"/>
      <c r="F3" s="44"/>
      <c r="G3" s="44"/>
      <c r="H3" s="44"/>
      <c r="I3" s="44"/>
      <c r="J3" s="44"/>
      <c r="K3" s="44"/>
      <c r="L3" s="44"/>
      <c r="M3" s="44"/>
    </row>
    <row r="4" spans="1:13" ht="15" customHeight="1" x14ac:dyDescent="0.2">
      <c r="A4" s="7"/>
      <c r="B4" s="7"/>
      <c r="C4" s="7"/>
      <c r="D4" s="7"/>
      <c r="E4" s="44" t="s">
        <v>170</v>
      </c>
      <c r="F4" s="44"/>
      <c r="G4" s="44"/>
      <c r="H4" s="44"/>
      <c r="I4" s="44"/>
      <c r="J4" s="44"/>
      <c r="K4" s="44"/>
      <c r="L4" s="44"/>
      <c r="M4" s="44"/>
    </row>
    <row r="5" spans="1:13" ht="12.75" x14ac:dyDescent="0.2">
      <c r="A5" s="7"/>
      <c r="B5" s="7"/>
      <c r="C5" s="7"/>
      <c r="D5" s="7"/>
      <c r="E5" s="25"/>
      <c r="F5" s="25"/>
      <c r="G5" s="25"/>
      <c r="H5" s="8"/>
      <c r="I5" s="8"/>
      <c r="J5" s="8"/>
      <c r="K5" s="8"/>
      <c r="L5" s="5"/>
      <c r="M5" s="5"/>
    </row>
    <row r="6" spans="1:13" ht="70.5" customHeight="1" x14ac:dyDescent="0.2">
      <c r="A6" s="39" t="s">
        <v>164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</row>
    <row r="7" spans="1:13" ht="11.25" customHeight="1" x14ac:dyDescent="0.2">
      <c r="A7" s="7"/>
      <c r="B7" s="7"/>
      <c r="C7" s="7"/>
      <c r="D7" s="7"/>
      <c r="E7" s="46" t="s">
        <v>123</v>
      </c>
      <c r="F7" s="46"/>
      <c r="G7" s="46"/>
      <c r="H7" s="46"/>
      <c r="I7" s="46"/>
      <c r="J7" s="46"/>
      <c r="K7" s="46"/>
      <c r="L7" s="46"/>
      <c r="M7" s="46"/>
    </row>
    <row r="8" spans="1:13" ht="12" customHeight="1" x14ac:dyDescent="0.2">
      <c r="A8" s="45" t="s">
        <v>1</v>
      </c>
      <c r="B8" s="45" t="s">
        <v>122</v>
      </c>
      <c r="C8" s="45"/>
      <c r="D8" s="45"/>
      <c r="E8" s="45" t="s">
        <v>155</v>
      </c>
      <c r="F8" s="45" t="s">
        <v>101</v>
      </c>
      <c r="G8" s="45"/>
      <c r="H8" s="45" t="s">
        <v>165</v>
      </c>
      <c r="I8" s="45" t="s">
        <v>134</v>
      </c>
      <c r="J8" s="45"/>
      <c r="K8" s="45" t="s">
        <v>166</v>
      </c>
      <c r="L8" s="40" t="s">
        <v>135</v>
      </c>
      <c r="M8" s="41"/>
    </row>
    <row r="9" spans="1:13" ht="42" customHeight="1" x14ac:dyDescent="0.2">
      <c r="A9" s="45"/>
      <c r="B9" s="45" t="s">
        <v>25</v>
      </c>
      <c r="C9" s="45" t="s">
        <v>2</v>
      </c>
      <c r="D9" s="45" t="s">
        <v>3</v>
      </c>
      <c r="E9" s="47"/>
      <c r="F9" s="48" t="s">
        <v>111</v>
      </c>
      <c r="G9" s="45" t="s">
        <v>112</v>
      </c>
      <c r="H9" s="45"/>
      <c r="I9" s="45" t="s">
        <v>111</v>
      </c>
      <c r="J9" s="45" t="s">
        <v>112</v>
      </c>
      <c r="K9" s="45"/>
      <c r="L9" s="42" t="s">
        <v>111</v>
      </c>
      <c r="M9" s="42" t="s">
        <v>112</v>
      </c>
    </row>
    <row r="10" spans="1:13" ht="12" customHeight="1" x14ac:dyDescent="0.2">
      <c r="A10" s="45"/>
      <c r="B10" s="45"/>
      <c r="C10" s="45"/>
      <c r="D10" s="45"/>
      <c r="E10" s="47"/>
      <c r="F10" s="48"/>
      <c r="G10" s="45"/>
      <c r="H10" s="45"/>
      <c r="I10" s="45"/>
      <c r="J10" s="45"/>
      <c r="K10" s="45"/>
      <c r="L10" s="43"/>
      <c r="M10" s="43"/>
    </row>
    <row r="11" spans="1:13" ht="12.75" x14ac:dyDescent="0.2">
      <c r="A11" s="9">
        <v>1</v>
      </c>
      <c r="B11" s="9">
        <v>2</v>
      </c>
      <c r="C11" s="9">
        <v>3</v>
      </c>
      <c r="D11" s="9">
        <v>4</v>
      </c>
      <c r="E11" s="9">
        <v>5</v>
      </c>
      <c r="F11" s="9">
        <v>5</v>
      </c>
      <c r="G11" s="9">
        <v>6</v>
      </c>
      <c r="H11" s="9">
        <v>7</v>
      </c>
      <c r="I11" s="9">
        <v>7</v>
      </c>
      <c r="J11" s="9">
        <v>8</v>
      </c>
      <c r="K11" s="9">
        <v>8</v>
      </c>
      <c r="L11" s="10">
        <v>9</v>
      </c>
      <c r="M11" s="10">
        <v>10</v>
      </c>
    </row>
    <row r="12" spans="1:13" ht="12.75" x14ac:dyDescent="0.2">
      <c r="A12" s="11" t="s">
        <v>4</v>
      </c>
      <c r="B12" s="12" t="s">
        <v>26</v>
      </c>
      <c r="C12" s="12"/>
      <c r="D12" s="12"/>
      <c r="E12" s="13">
        <f>E13+E19+E26+E30+E23</f>
        <v>10240313</v>
      </c>
      <c r="F12" s="13">
        <f t="shared" ref="F12:K12" si="0">F13+F19+F26+F30</f>
        <v>1813300</v>
      </c>
      <c r="G12" s="13">
        <f t="shared" si="0"/>
        <v>2313300</v>
      </c>
      <c r="H12" s="13">
        <f t="shared" si="0"/>
        <v>4908393</v>
      </c>
      <c r="I12" s="13">
        <f t="shared" si="0"/>
        <v>3108300</v>
      </c>
      <c r="J12" s="13">
        <f t="shared" si="0"/>
        <v>3608300</v>
      </c>
      <c r="K12" s="13">
        <f t="shared" si="0"/>
        <v>4908393</v>
      </c>
      <c r="L12" s="13" t="e">
        <f>L13+L26+L30+L19</f>
        <v>#REF!</v>
      </c>
      <c r="M12" s="13" t="e">
        <f>M13+M26+M30+M19</f>
        <v>#REF!</v>
      </c>
    </row>
    <row r="13" spans="1:13" ht="63.75" x14ac:dyDescent="0.2">
      <c r="A13" s="11" t="s">
        <v>17</v>
      </c>
      <c r="B13" s="12" t="s">
        <v>109</v>
      </c>
      <c r="C13" s="12"/>
      <c r="D13" s="12"/>
      <c r="E13" s="13">
        <f t="shared" ref="E13:K14" si="1">E14</f>
        <v>829090</v>
      </c>
      <c r="F13" s="13">
        <f t="shared" si="1"/>
        <v>739000</v>
      </c>
      <c r="G13" s="13">
        <f t="shared" si="1"/>
        <v>739000</v>
      </c>
      <c r="H13" s="13">
        <f t="shared" si="1"/>
        <v>829090</v>
      </c>
      <c r="I13" s="13">
        <f t="shared" si="1"/>
        <v>739000</v>
      </c>
      <c r="J13" s="13">
        <f t="shared" si="1"/>
        <v>739000</v>
      </c>
      <c r="K13" s="13">
        <f t="shared" si="1"/>
        <v>829090</v>
      </c>
      <c r="L13" s="13">
        <f t="shared" ref="L13:M14" si="2">L14</f>
        <v>0</v>
      </c>
      <c r="M13" s="13">
        <f t="shared" si="2"/>
        <v>829090</v>
      </c>
    </row>
    <row r="14" spans="1:13" ht="38.25" x14ac:dyDescent="0.2">
      <c r="A14" s="11" t="s">
        <v>156</v>
      </c>
      <c r="B14" s="12" t="s">
        <v>109</v>
      </c>
      <c r="C14" s="12" t="s">
        <v>56</v>
      </c>
      <c r="D14" s="12"/>
      <c r="E14" s="13">
        <f t="shared" si="1"/>
        <v>829090</v>
      </c>
      <c r="F14" s="13">
        <f t="shared" si="1"/>
        <v>739000</v>
      </c>
      <c r="G14" s="13">
        <f t="shared" si="1"/>
        <v>739000</v>
      </c>
      <c r="H14" s="13">
        <f t="shared" si="1"/>
        <v>829090</v>
      </c>
      <c r="I14" s="13">
        <f t="shared" ref="I14:K14" si="3">I15</f>
        <v>739000</v>
      </c>
      <c r="J14" s="13">
        <f t="shared" si="3"/>
        <v>739000</v>
      </c>
      <c r="K14" s="13">
        <f t="shared" si="3"/>
        <v>829090</v>
      </c>
      <c r="L14" s="13">
        <f t="shared" si="2"/>
        <v>0</v>
      </c>
      <c r="M14" s="13">
        <f t="shared" si="2"/>
        <v>829090</v>
      </c>
    </row>
    <row r="15" spans="1:13" ht="38.25" x14ac:dyDescent="0.2">
      <c r="A15" s="11" t="s">
        <v>113</v>
      </c>
      <c r="B15" s="12" t="s">
        <v>109</v>
      </c>
      <c r="C15" s="12" t="s">
        <v>110</v>
      </c>
      <c r="D15" s="12"/>
      <c r="E15" s="13">
        <f t="shared" ref="E15:H15" si="4">E16+E17+E18</f>
        <v>829090</v>
      </c>
      <c r="F15" s="13">
        <f t="shared" si="4"/>
        <v>739000</v>
      </c>
      <c r="G15" s="13">
        <f t="shared" si="4"/>
        <v>739000</v>
      </c>
      <c r="H15" s="13">
        <f t="shared" si="4"/>
        <v>829090</v>
      </c>
      <c r="I15" s="13">
        <f t="shared" ref="I15:K15" si="5">I16+I17+I18</f>
        <v>739000</v>
      </c>
      <c r="J15" s="13">
        <f t="shared" si="5"/>
        <v>739000</v>
      </c>
      <c r="K15" s="13">
        <f t="shared" si="5"/>
        <v>829090</v>
      </c>
      <c r="L15" s="13">
        <f t="shared" ref="L15:M15" si="6">L16+L17</f>
        <v>0</v>
      </c>
      <c r="M15" s="13">
        <f t="shared" si="6"/>
        <v>829090</v>
      </c>
    </row>
    <row r="16" spans="1:13" ht="63.75" x14ac:dyDescent="0.2">
      <c r="A16" s="14" t="s">
        <v>51</v>
      </c>
      <c r="B16" s="15" t="s">
        <v>109</v>
      </c>
      <c r="C16" s="15" t="s">
        <v>110</v>
      </c>
      <c r="D16" s="15" t="s">
        <v>45</v>
      </c>
      <c r="E16" s="16">
        <v>818777</v>
      </c>
      <c r="F16" s="16">
        <v>728687</v>
      </c>
      <c r="G16" s="16">
        <v>728687</v>
      </c>
      <c r="H16" s="16">
        <v>818777</v>
      </c>
      <c r="I16" s="16">
        <v>728687</v>
      </c>
      <c r="J16" s="16">
        <v>728687</v>
      </c>
      <c r="K16" s="16">
        <v>818777</v>
      </c>
      <c r="L16" s="17"/>
      <c r="M16" s="16">
        <f>K16+L16</f>
        <v>818777</v>
      </c>
    </row>
    <row r="17" spans="1:13" ht="25.5" x14ac:dyDescent="0.2">
      <c r="A17" s="14" t="s">
        <v>94</v>
      </c>
      <c r="B17" s="15" t="s">
        <v>109</v>
      </c>
      <c r="C17" s="15" t="s">
        <v>110</v>
      </c>
      <c r="D17" s="15" t="s">
        <v>24</v>
      </c>
      <c r="E17" s="16">
        <v>10313</v>
      </c>
      <c r="F17" s="16">
        <v>10313</v>
      </c>
      <c r="G17" s="16">
        <v>10313</v>
      </c>
      <c r="H17" s="16">
        <f>E17</f>
        <v>10313</v>
      </c>
      <c r="I17" s="16">
        <v>10313</v>
      </c>
      <c r="J17" s="16">
        <v>10313</v>
      </c>
      <c r="K17" s="16">
        <f>H17</f>
        <v>10313</v>
      </c>
      <c r="L17" s="17"/>
      <c r="M17" s="16">
        <f>K17+L17</f>
        <v>10313</v>
      </c>
    </row>
    <row r="18" spans="1:13" ht="25.5" x14ac:dyDescent="0.2">
      <c r="A18" s="14" t="s">
        <v>47</v>
      </c>
      <c r="B18" s="15" t="s">
        <v>109</v>
      </c>
      <c r="C18" s="15" t="s">
        <v>110</v>
      </c>
      <c r="D18" s="15" t="s">
        <v>48</v>
      </c>
      <c r="E18" s="16">
        <v>0</v>
      </c>
      <c r="F18" s="16"/>
      <c r="G18" s="16"/>
      <c r="H18" s="16">
        <v>0</v>
      </c>
      <c r="I18" s="16"/>
      <c r="J18" s="16"/>
      <c r="K18" s="16">
        <v>0</v>
      </c>
      <c r="L18" s="17"/>
      <c r="M18" s="16"/>
    </row>
    <row r="19" spans="1:13" ht="51" x14ac:dyDescent="0.2">
      <c r="A19" s="11" t="s">
        <v>127</v>
      </c>
      <c r="B19" s="12" t="s">
        <v>126</v>
      </c>
      <c r="C19" s="12"/>
      <c r="D19" s="12"/>
      <c r="E19" s="13">
        <f t="shared" ref="E19:E21" si="7">E20</f>
        <v>150000</v>
      </c>
      <c r="F19" s="13">
        <f t="shared" ref="F19:M20" si="8">F20</f>
        <v>150000</v>
      </c>
      <c r="G19" s="13">
        <f t="shared" si="8"/>
        <v>150000</v>
      </c>
      <c r="H19" s="13">
        <f>H20</f>
        <v>150000</v>
      </c>
      <c r="I19" s="13">
        <f t="shared" si="8"/>
        <v>150000</v>
      </c>
      <c r="J19" s="13">
        <f t="shared" si="8"/>
        <v>150000</v>
      </c>
      <c r="K19" s="13">
        <f>K20</f>
        <v>150000</v>
      </c>
      <c r="L19" s="13" t="e">
        <f t="shared" si="8"/>
        <v>#REF!</v>
      </c>
      <c r="M19" s="13" t="e">
        <f t="shared" si="8"/>
        <v>#REF!</v>
      </c>
    </row>
    <row r="20" spans="1:13" ht="38.25" x14ac:dyDescent="0.2">
      <c r="A20" s="11" t="s">
        <v>154</v>
      </c>
      <c r="B20" s="12" t="s">
        <v>126</v>
      </c>
      <c r="C20" s="12" t="s">
        <v>58</v>
      </c>
      <c r="D20" s="12"/>
      <c r="E20" s="13">
        <f t="shared" si="7"/>
        <v>150000</v>
      </c>
      <c r="F20" s="13">
        <f t="shared" si="8"/>
        <v>150000</v>
      </c>
      <c r="G20" s="13">
        <f t="shared" si="8"/>
        <v>150000</v>
      </c>
      <c r="H20" s="13">
        <f>H21</f>
        <v>150000</v>
      </c>
      <c r="I20" s="13">
        <f t="shared" si="8"/>
        <v>150000</v>
      </c>
      <c r="J20" s="13">
        <f t="shared" si="8"/>
        <v>150000</v>
      </c>
      <c r="K20" s="13">
        <f>K21</f>
        <v>150000</v>
      </c>
      <c r="L20" s="13" t="e">
        <f>#REF!+L21</f>
        <v>#REF!</v>
      </c>
      <c r="M20" s="13" t="e">
        <f>#REF!+M21</f>
        <v>#REF!</v>
      </c>
    </row>
    <row r="21" spans="1:13" ht="102" x14ac:dyDescent="0.2">
      <c r="A21" s="26" t="s">
        <v>133</v>
      </c>
      <c r="B21" s="12" t="s">
        <v>126</v>
      </c>
      <c r="C21" s="12" t="s">
        <v>132</v>
      </c>
      <c r="D21" s="12"/>
      <c r="E21" s="13">
        <f t="shared" si="7"/>
        <v>150000</v>
      </c>
      <c r="F21" s="13">
        <f t="shared" ref="F21:M21" si="9">F22</f>
        <v>150000</v>
      </c>
      <c r="G21" s="13">
        <f t="shared" si="9"/>
        <v>150000</v>
      </c>
      <c r="H21" s="13">
        <f>H22</f>
        <v>150000</v>
      </c>
      <c r="I21" s="13">
        <f t="shared" si="9"/>
        <v>150000</v>
      </c>
      <c r="J21" s="13">
        <f t="shared" si="9"/>
        <v>150000</v>
      </c>
      <c r="K21" s="13">
        <f>K22</f>
        <v>150000</v>
      </c>
      <c r="L21" s="13">
        <f t="shared" si="9"/>
        <v>0</v>
      </c>
      <c r="M21" s="13">
        <f t="shared" si="9"/>
        <v>0</v>
      </c>
    </row>
    <row r="22" spans="1:13" ht="12.75" x14ac:dyDescent="0.2">
      <c r="A22" s="14" t="s">
        <v>128</v>
      </c>
      <c r="B22" s="15" t="s">
        <v>126</v>
      </c>
      <c r="C22" s="15" t="s">
        <v>132</v>
      </c>
      <c r="D22" s="15" t="s">
        <v>129</v>
      </c>
      <c r="E22" s="16">
        <v>150000</v>
      </c>
      <c r="F22" s="16">
        <v>150000</v>
      </c>
      <c r="G22" s="16">
        <v>150000</v>
      </c>
      <c r="H22" s="16">
        <v>150000</v>
      </c>
      <c r="I22" s="16">
        <v>150000</v>
      </c>
      <c r="J22" s="16">
        <v>150000</v>
      </c>
      <c r="K22" s="16">
        <v>150000</v>
      </c>
      <c r="L22" s="17"/>
      <c r="M22" s="16"/>
    </row>
    <row r="23" spans="1:13" ht="12.75" x14ac:dyDescent="0.2">
      <c r="A23" s="14" t="s">
        <v>169</v>
      </c>
      <c r="B23" s="15" t="s">
        <v>167</v>
      </c>
      <c r="C23" s="15"/>
      <c r="D23" s="15"/>
      <c r="E23" s="13">
        <f>E24</f>
        <v>2700000</v>
      </c>
      <c r="F23" s="16"/>
      <c r="G23" s="16"/>
      <c r="H23" s="13">
        <v>0</v>
      </c>
      <c r="I23" s="16"/>
      <c r="J23" s="16"/>
      <c r="K23" s="13">
        <v>0</v>
      </c>
      <c r="L23" s="17"/>
      <c r="M23" s="16"/>
    </row>
    <row r="24" spans="1:13" ht="12.75" x14ac:dyDescent="0.2">
      <c r="A24" s="14" t="s">
        <v>169</v>
      </c>
      <c r="B24" s="15" t="s">
        <v>167</v>
      </c>
      <c r="C24" s="12" t="s">
        <v>58</v>
      </c>
      <c r="D24" s="15"/>
      <c r="E24" s="16">
        <f>E25</f>
        <v>2700000</v>
      </c>
      <c r="F24" s="16"/>
      <c r="G24" s="16"/>
      <c r="H24" s="16">
        <v>0</v>
      </c>
      <c r="I24" s="16"/>
      <c r="J24" s="16"/>
      <c r="K24" s="16">
        <v>0</v>
      </c>
      <c r="L24" s="17"/>
      <c r="M24" s="16"/>
    </row>
    <row r="25" spans="1:13" ht="12.75" x14ac:dyDescent="0.2">
      <c r="A25" s="14" t="s">
        <v>169</v>
      </c>
      <c r="B25" s="15" t="s">
        <v>167</v>
      </c>
      <c r="C25" s="15" t="s">
        <v>168</v>
      </c>
      <c r="D25" s="15" t="s">
        <v>22</v>
      </c>
      <c r="E25" s="16">
        <v>2700000</v>
      </c>
      <c r="F25" s="16"/>
      <c r="G25" s="16"/>
      <c r="H25" s="16">
        <v>0</v>
      </c>
      <c r="I25" s="16"/>
      <c r="J25" s="16"/>
      <c r="K25" s="16">
        <v>0</v>
      </c>
      <c r="L25" s="17"/>
      <c r="M25" s="16"/>
    </row>
    <row r="26" spans="1:13" s="2" customFormat="1" ht="12.75" x14ac:dyDescent="0.2">
      <c r="A26" s="11" t="s">
        <v>6</v>
      </c>
      <c r="B26" s="12" t="s">
        <v>27</v>
      </c>
      <c r="C26" s="12" t="s">
        <v>5</v>
      </c>
      <c r="D26" s="12" t="s">
        <v>5</v>
      </c>
      <c r="E26" s="13">
        <f t="shared" ref="E26:M27" si="10">E27</f>
        <v>500000</v>
      </c>
      <c r="F26" s="13">
        <f t="shared" si="10"/>
        <v>0</v>
      </c>
      <c r="G26" s="13">
        <f t="shared" si="10"/>
        <v>500000</v>
      </c>
      <c r="H26" s="13">
        <f t="shared" si="10"/>
        <v>500000</v>
      </c>
      <c r="I26" s="13">
        <f t="shared" si="10"/>
        <v>0</v>
      </c>
      <c r="J26" s="13">
        <f t="shared" si="10"/>
        <v>500000</v>
      </c>
      <c r="K26" s="13">
        <f t="shared" si="10"/>
        <v>500000</v>
      </c>
      <c r="L26" s="13">
        <f t="shared" si="10"/>
        <v>0</v>
      </c>
      <c r="M26" s="13">
        <f t="shared" si="10"/>
        <v>500000</v>
      </c>
    </row>
    <row r="27" spans="1:13" ht="38.25" x14ac:dyDescent="0.2">
      <c r="A27" s="11" t="s">
        <v>154</v>
      </c>
      <c r="B27" s="12" t="s">
        <v>27</v>
      </c>
      <c r="C27" s="12" t="s">
        <v>58</v>
      </c>
      <c r="D27" s="15"/>
      <c r="E27" s="13">
        <f t="shared" si="10"/>
        <v>500000</v>
      </c>
      <c r="F27" s="13">
        <f t="shared" si="10"/>
        <v>0</v>
      </c>
      <c r="G27" s="13">
        <f t="shared" si="10"/>
        <v>500000</v>
      </c>
      <c r="H27" s="13">
        <f t="shared" si="10"/>
        <v>500000</v>
      </c>
      <c r="I27" s="13">
        <f t="shared" si="10"/>
        <v>0</v>
      </c>
      <c r="J27" s="13">
        <f t="shared" si="10"/>
        <v>500000</v>
      </c>
      <c r="K27" s="13">
        <f t="shared" si="10"/>
        <v>500000</v>
      </c>
      <c r="L27" s="13">
        <f t="shared" si="10"/>
        <v>0</v>
      </c>
      <c r="M27" s="13">
        <f t="shared" si="10"/>
        <v>500000</v>
      </c>
    </row>
    <row r="28" spans="1:13" ht="12.75" x14ac:dyDescent="0.2">
      <c r="A28" s="11" t="s">
        <v>138</v>
      </c>
      <c r="B28" s="12" t="s">
        <v>27</v>
      </c>
      <c r="C28" s="12" t="s">
        <v>59</v>
      </c>
      <c r="D28" s="12"/>
      <c r="E28" s="13">
        <f t="shared" ref="E28:M28" si="11">E29</f>
        <v>500000</v>
      </c>
      <c r="F28" s="13">
        <f t="shared" si="11"/>
        <v>0</v>
      </c>
      <c r="G28" s="13">
        <f t="shared" si="11"/>
        <v>500000</v>
      </c>
      <c r="H28" s="13">
        <f t="shared" si="11"/>
        <v>500000</v>
      </c>
      <c r="I28" s="13">
        <f t="shared" si="11"/>
        <v>0</v>
      </c>
      <c r="J28" s="13">
        <f t="shared" si="11"/>
        <v>500000</v>
      </c>
      <c r="K28" s="13">
        <f t="shared" si="11"/>
        <v>500000</v>
      </c>
      <c r="L28" s="13">
        <f t="shared" si="11"/>
        <v>0</v>
      </c>
      <c r="M28" s="13">
        <f t="shared" si="11"/>
        <v>500000</v>
      </c>
    </row>
    <row r="29" spans="1:13" ht="12.75" x14ac:dyDescent="0.2">
      <c r="A29" s="14" t="s">
        <v>23</v>
      </c>
      <c r="B29" s="15" t="s">
        <v>27</v>
      </c>
      <c r="C29" s="15" t="s">
        <v>59</v>
      </c>
      <c r="D29" s="15" t="s">
        <v>22</v>
      </c>
      <c r="E29" s="16">
        <v>500000</v>
      </c>
      <c r="F29" s="16"/>
      <c r="G29" s="16">
        <f t="shared" ref="G29" si="12">E29+F29</f>
        <v>500000</v>
      </c>
      <c r="H29" s="16">
        <v>500000</v>
      </c>
      <c r="I29" s="16"/>
      <c r="J29" s="16">
        <f>H29+I29</f>
        <v>500000</v>
      </c>
      <c r="K29" s="16">
        <v>500000</v>
      </c>
      <c r="L29" s="17"/>
      <c r="M29" s="16">
        <f>K29+L29</f>
        <v>500000</v>
      </c>
    </row>
    <row r="30" spans="1:13" ht="12.75" x14ac:dyDescent="0.2">
      <c r="A30" s="11" t="s">
        <v>7</v>
      </c>
      <c r="B30" s="12" t="s">
        <v>28</v>
      </c>
      <c r="C30" s="12" t="s">
        <v>5</v>
      </c>
      <c r="D30" s="12" t="s">
        <v>5</v>
      </c>
      <c r="E30" s="13">
        <f t="shared" ref="E30:K30" si="13">E31</f>
        <v>6061223</v>
      </c>
      <c r="F30" s="13">
        <f t="shared" si="13"/>
        <v>924300</v>
      </c>
      <c r="G30" s="13">
        <f t="shared" si="13"/>
        <v>924300</v>
      </c>
      <c r="H30" s="13">
        <f t="shared" si="13"/>
        <v>3429303</v>
      </c>
      <c r="I30" s="13">
        <f t="shared" si="13"/>
        <v>2219300</v>
      </c>
      <c r="J30" s="13">
        <f t="shared" si="13"/>
        <v>2219300</v>
      </c>
      <c r="K30" s="13">
        <f t="shared" si="13"/>
        <v>3429303</v>
      </c>
      <c r="L30" s="13" t="e">
        <f t="shared" ref="L30:M30" si="14">L31</f>
        <v>#REF!</v>
      </c>
      <c r="M30" s="13" t="e">
        <f t="shared" si="14"/>
        <v>#REF!</v>
      </c>
    </row>
    <row r="31" spans="1:13" ht="40.5" customHeight="1" x14ac:dyDescent="0.2">
      <c r="A31" s="11" t="s">
        <v>154</v>
      </c>
      <c r="B31" s="12" t="s">
        <v>28</v>
      </c>
      <c r="C31" s="12" t="s">
        <v>58</v>
      </c>
      <c r="D31" s="12"/>
      <c r="E31" s="13">
        <f t="shared" ref="E31:H31" si="15">E32+E34+E41+E37+E39</f>
        <v>6061223</v>
      </c>
      <c r="F31" s="13">
        <f t="shared" si="15"/>
        <v>924300</v>
      </c>
      <c r="G31" s="13">
        <f t="shared" si="15"/>
        <v>924300</v>
      </c>
      <c r="H31" s="13">
        <f t="shared" si="15"/>
        <v>3429303</v>
      </c>
      <c r="I31" s="13">
        <f t="shared" ref="I31:K31" si="16">I32+I34+I41+I37+I39</f>
        <v>2219300</v>
      </c>
      <c r="J31" s="13">
        <f t="shared" si="16"/>
        <v>2219300</v>
      </c>
      <c r="K31" s="13">
        <f t="shared" si="16"/>
        <v>3429303</v>
      </c>
      <c r="L31" s="13" t="e">
        <f>L32+L34+L41+L37+#REF!</f>
        <v>#REF!</v>
      </c>
      <c r="M31" s="13" t="e">
        <f>M32+M34+M41+M37+#REF!</f>
        <v>#REF!</v>
      </c>
    </row>
    <row r="32" spans="1:13" ht="51" x14ac:dyDescent="0.2">
      <c r="A32" s="11" t="s">
        <v>8</v>
      </c>
      <c r="B32" s="12" t="s">
        <v>28</v>
      </c>
      <c r="C32" s="12" t="s">
        <v>60</v>
      </c>
      <c r="D32" s="12" t="s">
        <v>5</v>
      </c>
      <c r="E32" s="13">
        <f t="shared" ref="E32:M32" si="17">E33</f>
        <v>3605920</v>
      </c>
      <c r="F32" s="13">
        <f t="shared" si="17"/>
        <v>600000</v>
      </c>
      <c r="G32" s="13">
        <f t="shared" si="17"/>
        <v>600000</v>
      </c>
      <c r="H32" s="13">
        <f t="shared" si="17"/>
        <v>1500000</v>
      </c>
      <c r="I32" s="13">
        <f t="shared" si="17"/>
        <v>600000</v>
      </c>
      <c r="J32" s="13">
        <f t="shared" si="17"/>
        <v>600000</v>
      </c>
      <c r="K32" s="13">
        <f t="shared" si="17"/>
        <v>1500000</v>
      </c>
      <c r="L32" s="13">
        <f t="shared" si="17"/>
        <v>0</v>
      </c>
      <c r="M32" s="13">
        <f t="shared" si="17"/>
        <v>1500000</v>
      </c>
    </row>
    <row r="33" spans="1:13" ht="25.5" x14ac:dyDescent="0.2">
      <c r="A33" s="14" t="s">
        <v>94</v>
      </c>
      <c r="B33" s="15" t="s">
        <v>28</v>
      </c>
      <c r="C33" s="15" t="s">
        <v>60</v>
      </c>
      <c r="D33" s="15" t="s">
        <v>24</v>
      </c>
      <c r="E33" s="16">
        <f>1505920+2100000</f>
        <v>3605920</v>
      </c>
      <c r="F33" s="16">
        <v>600000</v>
      </c>
      <c r="G33" s="16">
        <v>600000</v>
      </c>
      <c r="H33" s="16">
        <v>1500000</v>
      </c>
      <c r="I33" s="16">
        <v>600000</v>
      </c>
      <c r="J33" s="16">
        <v>600000</v>
      </c>
      <c r="K33" s="16">
        <v>1500000</v>
      </c>
      <c r="L33" s="17"/>
      <c r="M33" s="16">
        <f>K33+L33</f>
        <v>1500000</v>
      </c>
    </row>
    <row r="34" spans="1:13" ht="25.5" x14ac:dyDescent="0.2">
      <c r="A34" s="11" t="s">
        <v>82</v>
      </c>
      <c r="B34" s="12" t="s">
        <v>28</v>
      </c>
      <c r="C34" s="12" t="s">
        <v>62</v>
      </c>
      <c r="D34" s="12" t="s">
        <v>5</v>
      </c>
      <c r="E34" s="13">
        <f t="shared" ref="E34:H34" si="18">E35+E36</f>
        <v>2110000</v>
      </c>
      <c r="F34" s="13">
        <f t="shared" si="18"/>
        <v>225000</v>
      </c>
      <c r="G34" s="13">
        <f t="shared" si="18"/>
        <v>225000</v>
      </c>
      <c r="H34" s="13">
        <f t="shared" si="18"/>
        <v>1585000</v>
      </c>
      <c r="I34" s="13">
        <f t="shared" ref="I34:K34" si="19">I35+I36</f>
        <v>1520000</v>
      </c>
      <c r="J34" s="13">
        <f t="shared" si="19"/>
        <v>1520000</v>
      </c>
      <c r="K34" s="13">
        <f t="shared" si="19"/>
        <v>1585000</v>
      </c>
      <c r="L34" s="13" t="e">
        <f>L35+L36+#REF!</f>
        <v>#REF!</v>
      </c>
      <c r="M34" s="13" t="e">
        <f>M35+M36+#REF!</f>
        <v>#REF!</v>
      </c>
    </row>
    <row r="35" spans="1:13" ht="25.5" x14ac:dyDescent="0.2">
      <c r="A35" s="14" t="s">
        <v>94</v>
      </c>
      <c r="B35" s="15" t="s">
        <v>28</v>
      </c>
      <c r="C35" s="15" t="s">
        <v>62</v>
      </c>
      <c r="D35" s="15" t="s">
        <v>24</v>
      </c>
      <c r="E35" s="16">
        <f>315000</f>
        <v>315000</v>
      </c>
      <c r="F35" s="16">
        <v>65000</v>
      </c>
      <c r="G35" s="16">
        <v>65000</v>
      </c>
      <c r="H35" s="16">
        <f>130000</f>
        <v>130000</v>
      </c>
      <c r="I35" s="16">
        <v>65000</v>
      </c>
      <c r="J35" s="16">
        <v>65000</v>
      </c>
      <c r="K35" s="16">
        <f>130000</f>
        <v>130000</v>
      </c>
      <c r="L35" s="17"/>
      <c r="M35" s="16">
        <f>K35+L35</f>
        <v>130000</v>
      </c>
    </row>
    <row r="36" spans="1:13" ht="12.75" x14ac:dyDescent="0.2">
      <c r="A36" s="14" t="s">
        <v>23</v>
      </c>
      <c r="B36" s="15" t="s">
        <v>28</v>
      </c>
      <c r="C36" s="15" t="s">
        <v>62</v>
      </c>
      <c r="D36" s="15" t="s">
        <v>22</v>
      </c>
      <c r="E36" s="16">
        <f>1200000+200000+150000+200000+45000</f>
        <v>1795000</v>
      </c>
      <c r="F36" s="16">
        <v>160000</v>
      </c>
      <c r="G36" s="16">
        <v>160000</v>
      </c>
      <c r="H36" s="16">
        <f>1000000+60000+150000+200000+45000</f>
        <v>1455000</v>
      </c>
      <c r="I36" s="16">
        <f>1000000+60000+150000+200000+45000</f>
        <v>1455000</v>
      </c>
      <c r="J36" s="16">
        <f>1000000+60000+150000+200000+45000</f>
        <v>1455000</v>
      </c>
      <c r="K36" s="16">
        <f>1000000+60000+150000+200000+45000</f>
        <v>1455000</v>
      </c>
      <c r="L36" s="17"/>
      <c r="M36" s="16">
        <f>K36+L36</f>
        <v>1455000</v>
      </c>
    </row>
    <row r="37" spans="1:13" ht="25.5" x14ac:dyDescent="0.2">
      <c r="A37" s="11" t="s">
        <v>114</v>
      </c>
      <c r="B37" s="12" t="s">
        <v>28</v>
      </c>
      <c r="C37" s="12" t="s">
        <v>77</v>
      </c>
      <c r="D37" s="12"/>
      <c r="E37" s="13">
        <f t="shared" ref="E37:M37" si="20">E38</f>
        <v>25000</v>
      </c>
      <c r="F37" s="13">
        <f t="shared" si="20"/>
        <v>24000</v>
      </c>
      <c r="G37" s="13">
        <f t="shared" si="20"/>
        <v>24000</v>
      </c>
      <c r="H37" s="13">
        <f t="shared" si="20"/>
        <v>24000</v>
      </c>
      <c r="I37" s="13">
        <f t="shared" si="20"/>
        <v>24000</v>
      </c>
      <c r="J37" s="13">
        <f t="shared" si="20"/>
        <v>24000</v>
      </c>
      <c r="K37" s="13">
        <f t="shared" si="20"/>
        <v>24000</v>
      </c>
      <c r="L37" s="13">
        <f t="shared" si="20"/>
        <v>0</v>
      </c>
      <c r="M37" s="13">
        <f t="shared" si="20"/>
        <v>24000</v>
      </c>
    </row>
    <row r="38" spans="1:13" ht="25.5" x14ac:dyDescent="0.2">
      <c r="A38" s="14" t="s">
        <v>94</v>
      </c>
      <c r="B38" s="15" t="s">
        <v>28</v>
      </c>
      <c r="C38" s="15" t="s">
        <v>77</v>
      </c>
      <c r="D38" s="15" t="s">
        <v>24</v>
      </c>
      <c r="E38" s="16">
        <v>25000</v>
      </c>
      <c r="F38" s="16">
        <v>24000</v>
      </c>
      <c r="G38" s="16">
        <v>24000</v>
      </c>
      <c r="H38" s="16">
        <v>24000</v>
      </c>
      <c r="I38" s="16">
        <v>24000</v>
      </c>
      <c r="J38" s="16">
        <v>24000</v>
      </c>
      <c r="K38" s="16">
        <v>24000</v>
      </c>
      <c r="L38" s="17"/>
      <c r="M38" s="16">
        <f>K38+L38</f>
        <v>24000</v>
      </c>
    </row>
    <row r="39" spans="1:13" s="2" customFormat="1" ht="51" x14ac:dyDescent="0.2">
      <c r="A39" s="11" t="s">
        <v>54</v>
      </c>
      <c r="B39" s="12" t="s">
        <v>28</v>
      </c>
      <c r="C39" s="12" t="s">
        <v>78</v>
      </c>
      <c r="D39" s="12"/>
      <c r="E39" s="13">
        <f t="shared" ref="E39:K39" si="21">E40</f>
        <v>236803</v>
      </c>
      <c r="F39" s="13">
        <f t="shared" si="21"/>
        <v>0</v>
      </c>
      <c r="G39" s="13">
        <f t="shared" si="21"/>
        <v>0</v>
      </c>
      <c r="H39" s="13">
        <f t="shared" si="21"/>
        <v>236803</v>
      </c>
      <c r="I39" s="13">
        <f t="shared" si="21"/>
        <v>0</v>
      </c>
      <c r="J39" s="13">
        <f t="shared" si="21"/>
        <v>0</v>
      </c>
      <c r="K39" s="13">
        <f t="shared" si="21"/>
        <v>236803</v>
      </c>
      <c r="L39" s="23"/>
      <c r="M39" s="13"/>
    </row>
    <row r="40" spans="1:13" ht="25.5" x14ac:dyDescent="0.2">
      <c r="A40" s="14" t="s">
        <v>94</v>
      </c>
      <c r="B40" s="15" t="s">
        <v>28</v>
      </c>
      <c r="C40" s="15" t="s">
        <v>78</v>
      </c>
      <c r="D40" s="15" t="s">
        <v>24</v>
      </c>
      <c r="E40" s="16">
        <v>236803</v>
      </c>
      <c r="F40" s="16"/>
      <c r="G40" s="16"/>
      <c r="H40" s="16">
        <v>236803</v>
      </c>
      <c r="I40" s="16"/>
      <c r="J40" s="16"/>
      <c r="K40" s="16">
        <v>236803</v>
      </c>
      <c r="L40" s="17"/>
      <c r="M40" s="16"/>
    </row>
    <row r="41" spans="1:13" ht="25.5" x14ac:dyDescent="0.2">
      <c r="A41" s="11" t="s">
        <v>52</v>
      </c>
      <c r="B41" s="12" t="s">
        <v>28</v>
      </c>
      <c r="C41" s="12" t="s">
        <v>61</v>
      </c>
      <c r="D41" s="12"/>
      <c r="E41" s="13">
        <f t="shared" ref="E41:H41" si="22">E43+E42</f>
        <v>83500</v>
      </c>
      <c r="F41" s="13">
        <f t="shared" si="22"/>
        <v>75300</v>
      </c>
      <c r="G41" s="13">
        <f t="shared" si="22"/>
        <v>75300</v>
      </c>
      <c r="H41" s="13">
        <f t="shared" si="22"/>
        <v>83500</v>
      </c>
      <c r="I41" s="13">
        <f t="shared" ref="I41:M41" si="23">I43+I42</f>
        <v>75300</v>
      </c>
      <c r="J41" s="13">
        <f t="shared" si="23"/>
        <v>75300</v>
      </c>
      <c r="K41" s="13">
        <f t="shared" si="23"/>
        <v>83500</v>
      </c>
      <c r="L41" s="13">
        <f t="shared" si="23"/>
        <v>0</v>
      </c>
      <c r="M41" s="13">
        <f t="shared" si="23"/>
        <v>83500</v>
      </c>
    </row>
    <row r="42" spans="1:13" ht="63.75" x14ac:dyDescent="0.2">
      <c r="A42" s="14" t="s">
        <v>51</v>
      </c>
      <c r="B42" s="15" t="s">
        <v>28</v>
      </c>
      <c r="C42" s="15" t="s">
        <v>61</v>
      </c>
      <c r="D42" s="15" t="s">
        <v>45</v>
      </c>
      <c r="E42" s="16">
        <v>0</v>
      </c>
      <c r="F42" s="16">
        <v>51800</v>
      </c>
      <c r="G42" s="16">
        <v>51800</v>
      </c>
      <c r="H42" s="16">
        <v>0</v>
      </c>
      <c r="I42" s="16">
        <v>51800</v>
      </c>
      <c r="J42" s="16">
        <v>51800</v>
      </c>
      <c r="K42" s="16">
        <v>0</v>
      </c>
      <c r="L42" s="17"/>
      <c r="M42" s="16">
        <f>K42+L42</f>
        <v>0</v>
      </c>
    </row>
    <row r="43" spans="1:13" ht="25.5" x14ac:dyDescent="0.2">
      <c r="A43" s="14" t="s">
        <v>94</v>
      </c>
      <c r="B43" s="15" t="s">
        <v>28</v>
      </c>
      <c r="C43" s="15" t="s">
        <v>61</v>
      </c>
      <c r="D43" s="15" t="s">
        <v>24</v>
      </c>
      <c r="E43" s="16">
        <v>83500</v>
      </c>
      <c r="F43" s="16">
        <v>23500</v>
      </c>
      <c r="G43" s="16">
        <v>23500</v>
      </c>
      <c r="H43" s="16">
        <v>83500</v>
      </c>
      <c r="I43" s="16">
        <v>23500</v>
      </c>
      <c r="J43" s="16">
        <v>23500</v>
      </c>
      <c r="K43" s="16">
        <v>83500</v>
      </c>
      <c r="L43" s="17"/>
      <c r="M43" s="16">
        <f>K43+L43</f>
        <v>83500</v>
      </c>
    </row>
    <row r="44" spans="1:13" ht="25.5" x14ac:dyDescent="0.2">
      <c r="A44" s="11" t="s">
        <v>9</v>
      </c>
      <c r="B44" s="12" t="s">
        <v>29</v>
      </c>
      <c r="C44" s="12"/>
      <c r="D44" s="12"/>
      <c r="E44" s="13">
        <f t="shared" ref="E44:H44" si="24">E45+E49+E55</f>
        <v>2690000</v>
      </c>
      <c r="F44" s="13">
        <f t="shared" si="24"/>
        <v>1350000</v>
      </c>
      <c r="G44" s="13">
        <f t="shared" si="24"/>
        <v>1350000</v>
      </c>
      <c r="H44" s="13">
        <f t="shared" si="24"/>
        <v>1350000</v>
      </c>
      <c r="I44" s="13">
        <f t="shared" ref="I44:M44" si="25">I45+I49+I55</f>
        <v>1350000</v>
      </c>
      <c r="J44" s="13">
        <f t="shared" si="25"/>
        <v>1350000</v>
      </c>
      <c r="K44" s="13">
        <f t="shared" si="25"/>
        <v>1350000</v>
      </c>
      <c r="L44" s="13">
        <f t="shared" si="25"/>
        <v>370000</v>
      </c>
      <c r="M44" s="13">
        <f t="shared" si="25"/>
        <v>1350000</v>
      </c>
    </row>
    <row r="45" spans="1:13" ht="12.75" x14ac:dyDescent="0.2">
      <c r="A45" s="11" t="s">
        <v>107</v>
      </c>
      <c r="B45" s="12" t="s">
        <v>30</v>
      </c>
      <c r="C45" s="12"/>
      <c r="D45" s="12"/>
      <c r="E45" s="13">
        <f t="shared" ref="E45:M47" si="26">E46</f>
        <v>20000</v>
      </c>
      <c r="F45" s="13">
        <f t="shared" si="26"/>
        <v>20000</v>
      </c>
      <c r="G45" s="13">
        <f t="shared" si="26"/>
        <v>20000</v>
      </c>
      <c r="H45" s="13">
        <f t="shared" si="26"/>
        <v>20000</v>
      </c>
      <c r="I45" s="13">
        <f t="shared" si="26"/>
        <v>20000</v>
      </c>
      <c r="J45" s="13">
        <f t="shared" si="26"/>
        <v>20000</v>
      </c>
      <c r="K45" s="13">
        <f t="shared" si="26"/>
        <v>20000</v>
      </c>
      <c r="L45" s="13">
        <f t="shared" si="26"/>
        <v>0</v>
      </c>
      <c r="M45" s="13">
        <f t="shared" si="26"/>
        <v>20000</v>
      </c>
    </row>
    <row r="46" spans="1:13" ht="40.5" customHeight="1" x14ac:dyDescent="0.2">
      <c r="A46" s="11" t="s">
        <v>154</v>
      </c>
      <c r="B46" s="12" t="s">
        <v>30</v>
      </c>
      <c r="C46" s="12" t="s">
        <v>58</v>
      </c>
      <c r="D46" s="15"/>
      <c r="E46" s="13">
        <f t="shared" si="26"/>
        <v>20000</v>
      </c>
      <c r="F46" s="13">
        <f t="shared" si="26"/>
        <v>20000</v>
      </c>
      <c r="G46" s="13">
        <f t="shared" si="26"/>
        <v>20000</v>
      </c>
      <c r="H46" s="13">
        <f t="shared" si="26"/>
        <v>20000</v>
      </c>
      <c r="I46" s="13">
        <f t="shared" si="26"/>
        <v>20000</v>
      </c>
      <c r="J46" s="13">
        <f t="shared" si="26"/>
        <v>20000</v>
      </c>
      <c r="K46" s="13">
        <f t="shared" si="26"/>
        <v>20000</v>
      </c>
      <c r="L46" s="13">
        <f t="shared" si="26"/>
        <v>0</v>
      </c>
      <c r="M46" s="13">
        <f t="shared" si="26"/>
        <v>20000</v>
      </c>
    </row>
    <row r="47" spans="1:13" ht="12.75" x14ac:dyDescent="0.2">
      <c r="A47" s="11" t="s">
        <v>10</v>
      </c>
      <c r="B47" s="12" t="s">
        <v>30</v>
      </c>
      <c r="C47" s="12" t="s">
        <v>64</v>
      </c>
      <c r="D47" s="12"/>
      <c r="E47" s="13">
        <f t="shared" si="26"/>
        <v>20000</v>
      </c>
      <c r="F47" s="13">
        <f t="shared" si="26"/>
        <v>20000</v>
      </c>
      <c r="G47" s="13">
        <f t="shared" si="26"/>
        <v>20000</v>
      </c>
      <c r="H47" s="13">
        <f t="shared" si="26"/>
        <v>20000</v>
      </c>
      <c r="I47" s="13">
        <f t="shared" si="26"/>
        <v>20000</v>
      </c>
      <c r="J47" s="13">
        <f t="shared" si="26"/>
        <v>20000</v>
      </c>
      <c r="K47" s="13">
        <f t="shared" si="26"/>
        <v>20000</v>
      </c>
      <c r="L47" s="13">
        <f t="shared" si="26"/>
        <v>0</v>
      </c>
      <c r="M47" s="13">
        <f t="shared" si="26"/>
        <v>20000</v>
      </c>
    </row>
    <row r="48" spans="1:13" ht="25.5" x14ac:dyDescent="0.2">
      <c r="A48" s="14" t="s">
        <v>94</v>
      </c>
      <c r="B48" s="15" t="s">
        <v>30</v>
      </c>
      <c r="C48" s="15" t="s">
        <v>64</v>
      </c>
      <c r="D48" s="15" t="s">
        <v>24</v>
      </c>
      <c r="E48" s="16">
        <v>20000</v>
      </c>
      <c r="F48" s="16">
        <v>20000</v>
      </c>
      <c r="G48" s="16">
        <v>20000</v>
      </c>
      <c r="H48" s="16">
        <v>20000</v>
      </c>
      <c r="I48" s="16">
        <v>20000</v>
      </c>
      <c r="J48" s="16">
        <v>20000</v>
      </c>
      <c r="K48" s="16">
        <v>20000</v>
      </c>
      <c r="L48" s="17"/>
      <c r="M48" s="16">
        <f>K48+L48</f>
        <v>20000</v>
      </c>
    </row>
    <row r="49" spans="1:13" ht="51" x14ac:dyDescent="0.2">
      <c r="A49" s="11" t="s">
        <v>115</v>
      </c>
      <c r="B49" s="12" t="s">
        <v>31</v>
      </c>
      <c r="C49" s="12"/>
      <c r="D49" s="12"/>
      <c r="E49" s="13">
        <f t="shared" ref="E49:K49" si="27">E50</f>
        <v>2210000</v>
      </c>
      <c r="F49" s="13">
        <f t="shared" si="27"/>
        <v>870000</v>
      </c>
      <c r="G49" s="13">
        <f t="shared" si="27"/>
        <v>870000</v>
      </c>
      <c r="H49" s="13">
        <f t="shared" si="27"/>
        <v>870000</v>
      </c>
      <c r="I49" s="13">
        <f t="shared" si="27"/>
        <v>870000</v>
      </c>
      <c r="J49" s="13">
        <f t="shared" si="27"/>
        <v>870000</v>
      </c>
      <c r="K49" s="13">
        <f t="shared" si="27"/>
        <v>870000</v>
      </c>
      <c r="L49" s="13">
        <f t="shared" ref="L49:M49" si="28">L50</f>
        <v>370000</v>
      </c>
      <c r="M49" s="13">
        <f t="shared" si="28"/>
        <v>870000</v>
      </c>
    </row>
    <row r="50" spans="1:13" ht="41.25" customHeight="1" x14ac:dyDescent="0.2">
      <c r="A50" s="11" t="s">
        <v>154</v>
      </c>
      <c r="B50" s="12" t="s">
        <v>31</v>
      </c>
      <c r="C50" s="12" t="s">
        <v>58</v>
      </c>
      <c r="D50" s="15"/>
      <c r="E50" s="13">
        <f t="shared" ref="E50:H50" si="29">E53+E51</f>
        <v>2210000</v>
      </c>
      <c r="F50" s="13">
        <f t="shared" si="29"/>
        <v>870000</v>
      </c>
      <c r="G50" s="13">
        <f t="shared" si="29"/>
        <v>870000</v>
      </c>
      <c r="H50" s="13">
        <f t="shared" si="29"/>
        <v>870000</v>
      </c>
      <c r="I50" s="13">
        <f t="shared" ref="I50:M50" si="30">I53+I51</f>
        <v>870000</v>
      </c>
      <c r="J50" s="13">
        <f t="shared" si="30"/>
        <v>870000</v>
      </c>
      <c r="K50" s="13">
        <f t="shared" si="30"/>
        <v>870000</v>
      </c>
      <c r="L50" s="13">
        <f t="shared" si="30"/>
        <v>370000</v>
      </c>
      <c r="M50" s="13">
        <f t="shared" si="30"/>
        <v>870000</v>
      </c>
    </row>
    <row r="51" spans="1:13" ht="38.25" x14ac:dyDescent="0.2">
      <c r="A51" s="11" t="s">
        <v>81</v>
      </c>
      <c r="B51" s="12" t="s">
        <v>31</v>
      </c>
      <c r="C51" s="12" t="s">
        <v>63</v>
      </c>
      <c r="D51" s="15"/>
      <c r="E51" s="13">
        <f t="shared" ref="E51:M51" si="31">E52</f>
        <v>1710000</v>
      </c>
      <c r="F51" s="13">
        <f t="shared" si="31"/>
        <v>370000</v>
      </c>
      <c r="G51" s="13">
        <f t="shared" si="31"/>
        <v>370000</v>
      </c>
      <c r="H51" s="13">
        <f t="shared" si="31"/>
        <v>370000</v>
      </c>
      <c r="I51" s="13">
        <f t="shared" si="31"/>
        <v>370000</v>
      </c>
      <c r="J51" s="13">
        <f t="shared" si="31"/>
        <v>370000</v>
      </c>
      <c r="K51" s="13">
        <f t="shared" si="31"/>
        <v>370000</v>
      </c>
      <c r="L51" s="13">
        <f t="shared" si="31"/>
        <v>370000</v>
      </c>
      <c r="M51" s="13">
        <f t="shared" si="31"/>
        <v>370000</v>
      </c>
    </row>
    <row r="52" spans="1:13" ht="25.5" x14ac:dyDescent="0.2">
      <c r="A52" s="14" t="s">
        <v>94</v>
      </c>
      <c r="B52" s="15" t="s">
        <v>31</v>
      </c>
      <c r="C52" s="15" t="s">
        <v>63</v>
      </c>
      <c r="D52" s="15" t="s">
        <v>24</v>
      </c>
      <c r="E52" s="16">
        <f>70000+1500000+140000</f>
        <v>1710000</v>
      </c>
      <c r="F52" s="16">
        <v>370000</v>
      </c>
      <c r="G52" s="16">
        <v>370000</v>
      </c>
      <c r="H52" s="16">
        <v>370000</v>
      </c>
      <c r="I52" s="16">
        <v>370000</v>
      </c>
      <c r="J52" s="16">
        <v>370000</v>
      </c>
      <c r="K52" s="16">
        <v>370000</v>
      </c>
      <c r="L52" s="16">
        <v>370000</v>
      </c>
      <c r="M52" s="16">
        <v>370000</v>
      </c>
    </row>
    <row r="53" spans="1:13" ht="25.5" x14ac:dyDescent="0.2">
      <c r="A53" s="11" t="s">
        <v>46</v>
      </c>
      <c r="B53" s="12" t="s">
        <v>31</v>
      </c>
      <c r="C53" s="12" t="s">
        <v>65</v>
      </c>
      <c r="D53" s="12"/>
      <c r="E53" s="13">
        <f t="shared" ref="E53:M53" si="32">E54</f>
        <v>500000</v>
      </c>
      <c r="F53" s="13">
        <f t="shared" si="32"/>
        <v>500000</v>
      </c>
      <c r="G53" s="13">
        <f t="shared" si="32"/>
        <v>500000</v>
      </c>
      <c r="H53" s="13">
        <f t="shared" si="32"/>
        <v>500000</v>
      </c>
      <c r="I53" s="13">
        <f t="shared" si="32"/>
        <v>500000</v>
      </c>
      <c r="J53" s="13">
        <f t="shared" si="32"/>
        <v>500000</v>
      </c>
      <c r="K53" s="13">
        <f t="shared" si="32"/>
        <v>500000</v>
      </c>
      <c r="L53" s="13">
        <f t="shared" si="32"/>
        <v>0</v>
      </c>
      <c r="M53" s="13">
        <f t="shared" si="32"/>
        <v>500000</v>
      </c>
    </row>
    <row r="54" spans="1:13" ht="25.5" x14ac:dyDescent="0.2">
      <c r="A54" s="14" t="s">
        <v>94</v>
      </c>
      <c r="B54" s="15" t="s">
        <v>31</v>
      </c>
      <c r="C54" s="15" t="s">
        <v>65</v>
      </c>
      <c r="D54" s="15" t="s">
        <v>24</v>
      </c>
      <c r="E54" s="16">
        <v>500000</v>
      </c>
      <c r="F54" s="16">
        <v>500000</v>
      </c>
      <c r="G54" s="16">
        <v>500000</v>
      </c>
      <c r="H54" s="16">
        <v>500000</v>
      </c>
      <c r="I54" s="16">
        <v>500000</v>
      </c>
      <c r="J54" s="16">
        <v>500000</v>
      </c>
      <c r="K54" s="16">
        <v>500000</v>
      </c>
      <c r="L54" s="17"/>
      <c r="M54" s="16">
        <f>K54+L54</f>
        <v>500000</v>
      </c>
    </row>
    <row r="55" spans="1:13" ht="38.25" x14ac:dyDescent="0.2">
      <c r="A55" s="11" t="s">
        <v>124</v>
      </c>
      <c r="B55" s="12" t="s">
        <v>98</v>
      </c>
      <c r="C55" s="12"/>
      <c r="D55" s="15"/>
      <c r="E55" s="13">
        <f t="shared" ref="E55:M57" si="33">E56</f>
        <v>460000</v>
      </c>
      <c r="F55" s="13">
        <f t="shared" si="33"/>
        <v>460000</v>
      </c>
      <c r="G55" s="13">
        <f t="shared" si="33"/>
        <v>460000</v>
      </c>
      <c r="H55" s="13">
        <f t="shared" si="33"/>
        <v>460000</v>
      </c>
      <c r="I55" s="13">
        <f t="shared" si="33"/>
        <v>460000</v>
      </c>
      <c r="J55" s="13">
        <f t="shared" si="33"/>
        <v>460000</v>
      </c>
      <c r="K55" s="13">
        <f t="shared" si="33"/>
        <v>460000</v>
      </c>
      <c r="L55" s="13">
        <f t="shared" si="33"/>
        <v>0</v>
      </c>
      <c r="M55" s="13">
        <f t="shared" si="33"/>
        <v>460000</v>
      </c>
    </row>
    <row r="56" spans="1:13" ht="39" customHeight="1" x14ac:dyDescent="0.2">
      <c r="A56" s="11" t="s">
        <v>154</v>
      </c>
      <c r="B56" s="12" t="s">
        <v>98</v>
      </c>
      <c r="C56" s="12" t="s">
        <v>58</v>
      </c>
      <c r="D56" s="15"/>
      <c r="E56" s="13">
        <f t="shared" si="33"/>
        <v>460000</v>
      </c>
      <c r="F56" s="13">
        <f t="shared" si="33"/>
        <v>460000</v>
      </c>
      <c r="G56" s="13">
        <f t="shared" si="33"/>
        <v>460000</v>
      </c>
      <c r="H56" s="13">
        <f t="shared" si="33"/>
        <v>460000</v>
      </c>
      <c r="I56" s="13">
        <f t="shared" si="33"/>
        <v>460000</v>
      </c>
      <c r="J56" s="13">
        <f t="shared" si="33"/>
        <v>460000</v>
      </c>
      <c r="K56" s="13">
        <f t="shared" si="33"/>
        <v>460000</v>
      </c>
      <c r="L56" s="13">
        <f t="shared" si="33"/>
        <v>0</v>
      </c>
      <c r="M56" s="13">
        <f t="shared" si="33"/>
        <v>460000</v>
      </c>
    </row>
    <row r="57" spans="1:13" ht="51" x14ac:dyDescent="0.2">
      <c r="A57" s="11" t="s">
        <v>100</v>
      </c>
      <c r="B57" s="12" t="s">
        <v>98</v>
      </c>
      <c r="C57" s="12" t="s">
        <v>99</v>
      </c>
      <c r="D57" s="12"/>
      <c r="E57" s="13">
        <f t="shared" si="33"/>
        <v>460000</v>
      </c>
      <c r="F57" s="13">
        <f t="shared" si="33"/>
        <v>460000</v>
      </c>
      <c r="G57" s="13">
        <f t="shared" si="33"/>
        <v>460000</v>
      </c>
      <c r="H57" s="13">
        <f t="shared" si="33"/>
        <v>460000</v>
      </c>
      <c r="I57" s="13">
        <f t="shared" si="33"/>
        <v>460000</v>
      </c>
      <c r="J57" s="13">
        <f t="shared" si="33"/>
        <v>460000</v>
      </c>
      <c r="K57" s="13">
        <f t="shared" si="33"/>
        <v>460000</v>
      </c>
      <c r="L57" s="13">
        <f t="shared" si="33"/>
        <v>0</v>
      </c>
      <c r="M57" s="13">
        <f t="shared" si="33"/>
        <v>460000</v>
      </c>
    </row>
    <row r="58" spans="1:13" ht="25.5" x14ac:dyDescent="0.2">
      <c r="A58" s="14" t="s">
        <v>94</v>
      </c>
      <c r="B58" s="15" t="s">
        <v>98</v>
      </c>
      <c r="C58" s="15" t="s">
        <v>99</v>
      </c>
      <c r="D58" s="15" t="s">
        <v>24</v>
      </c>
      <c r="E58" s="16">
        <v>460000</v>
      </c>
      <c r="F58" s="16">
        <v>460000</v>
      </c>
      <c r="G58" s="16">
        <v>460000</v>
      </c>
      <c r="H58" s="16">
        <v>460000</v>
      </c>
      <c r="I58" s="16">
        <v>460000</v>
      </c>
      <c r="J58" s="16">
        <v>460000</v>
      </c>
      <c r="K58" s="16">
        <v>460000</v>
      </c>
      <c r="L58" s="17"/>
      <c r="M58" s="16">
        <f>K58+L58</f>
        <v>460000</v>
      </c>
    </row>
    <row r="59" spans="1:13" ht="12.75" x14ac:dyDescent="0.2">
      <c r="A59" s="11" t="s">
        <v>11</v>
      </c>
      <c r="B59" s="12" t="s">
        <v>32</v>
      </c>
      <c r="C59" s="12"/>
      <c r="D59" s="12"/>
      <c r="E59" s="13">
        <f t="shared" ref="E59:K59" si="34">E60</f>
        <v>15866165</v>
      </c>
      <c r="F59" s="13">
        <f t="shared" si="34"/>
        <v>0</v>
      </c>
      <c r="G59" s="13">
        <f t="shared" si="34"/>
        <v>15866165</v>
      </c>
      <c r="H59" s="13">
        <f t="shared" si="34"/>
        <v>16184486</v>
      </c>
      <c r="I59" s="13">
        <f t="shared" si="34"/>
        <v>0</v>
      </c>
      <c r="J59" s="13">
        <f t="shared" si="34"/>
        <v>16184486</v>
      </c>
      <c r="K59" s="13">
        <f t="shared" si="34"/>
        <v>16764437</v>
      </c>
      <c r="L59" s="13" t="e">
        <f t="shared" ref="E59:M60" si="35">L60</f>
        <v>#REF!</v>
      </c>
      <c r="M59" s="13" t="e">
        <f t="shared" si="35"/>
        <v>#REF!</v>
      </c>
    </row>
    <row r="60" spans="1:13" ht="12.75" x14ac:dyDescent="0.2">
      <c r="A60" s="11" t="s">
        <v>125</v>
      </c>
      <c r="B60" s="12" t="s">
        <v>33</v>
      </c>
      <c r="C60" s="12"/>
      <c r="D60" s="12"/>
      <c r="E60" s="13">
        <f t="shared" si="35"/>
        <v>15866165</v>
      </c>
      <c r="F60" s="13">
        <f t="shared" si="35"/>
        <v>0</v>
      </c>
      <c r="G60" s="13">
        <f t="shared" si="35"/>
        <v>15866165</v>
      </c>
      <c r="H60" s="13">
        <f t="shared" si="35"/>
        <v>16184486</v>
      </c>
      <c r="I60" s="13">
        <f t="shared" si="35"/>
        <v>0</v>
      </c>
      <c r="J60" s="13">
        <f t="shared" si="35"/>
        <v>16184486</v>
      </c>
      <c r="K60" s="13">
        <f t="shared" si="35"/>
        <v>16764437</v>
      </c>
      <c r="L60" s="13" t="e">
        <f t="shared" si="35"/>
        <v>#REF!</v>
      </c>
      <c r="M60" s="13" t="e">
        <f t="shared" si="35"/>
        <v>#REF!</v>
      </c>
    </row>
    <row r="61" spans="1:13" ht="39.75" customHeight="1" x14ac:dyDescent="0.2">
      <c r="A61" s="11" t="s">
        <v>154</v>
      </c>
      <c r="B61" s="12" t="s">
        <v>33</v>
      </c>
      <c r="C61" s="12" t="s">
        <v>58</v>
      </c>
      <c r="D61" s="15"/>
      <c r="E61" s="13">
        <f t="shared" ref="E61:H61" si="36">E62+E64</f>
        <v>15866165</v>
      </c>
      <c r="F61" s="13">
        <f t="shared" si="36"/>
        <v>0</v>
      </c>
      <c r="G61" s="13">
        <f t="shared" si="36"/>
        <v>15866165</v>
      </c>
      <c r="H61" s="13">
        <f t="shared" si="36"/>
        <v>16184486</v>
      </c>
      <c r="I61" s="13">
        <f t="shared" ref="I61:K61" si="37">I62+I64</f>
        <v>0</v>
      </c>
      <c r="J61" s="13">
        <f t="shared" si="37"/>
        <v>16184486</v>
      </c>
      <c r="K61" s="13">
        <f t="shared" si="37"/>
        <v>16764437</v>
      </c>
      <c r="L61" s="13" t="e">
        <f>L62+L64+#REF!</f>
        <v>#REF!</v>
      </c>
      <c r="M61" s="13" t="e">
        <f>M62+M64+#REF!</f>
        <v>#REF!</v>
      </c>
    </row>
    <row r="62" spans="1:13" ht="25.5" x14ac:dyDescent="0.2">
      <c r="A62" s="27" t="s">
        <v>96</v>
      </c>
      <c r="B62" s="12" t="s">
        <v>33</v>
      </c>
      <c r="C62" s="12" t="s">
        <v>66</v>
      </c>
      <c r="D62" s="12"/>
      <c r="E62" s="13">
        <f t="shared" ref="E62:K62" si="38">E63</f>
        <v>2621875</v>
      </c>
      <c r="F62" s="13">
        <f t="shared" si="38"/>
        <v>0</v>
      </c>
      <c r="G62" s="13">
        <f t="shared" si="38"/>
        <v>2621875</v>
      </c>
      <c r="H62" s="13">
        <f t="shared" si="38"/>
        <v>2808321</v>
      </c>
      <c r="I62" s="13">
        <f t="shared" si="38"/>
        <v>0</v>
      </c>
      <c r="J62" s="13">
        <f t="shared" si="38"/>
        <v>2808321</v>
      </c>
      <c r="K62" s="13">
        <f t="shared" si="38"/>
        <v>3885446</v>
      </c>
      <c r="L62" s="13">
        <f t="shared" ref="L62:M62" si="39">L63</f>
        <v>0</v>
      </c>
      <c r="M62" s="13">
        <f t="shared" si="39"/>
        <v>3885446</v>
      </c>
    </row>
    <row r="63" spans="1:13" ht="25.5" x14ac:dyDescent="0.2">
      <c r="A63" s="14" t="s">
        <v>94</v>
      </c>
      <c r="B63" s="15" t="s">
        <v>33</v>
      </c>
      <c r="C63" s="15" t="s">
        <v>66</v>
      </c>
      <c r="D63" s="15" t="s">
        <v>24</v>
      </c>
      <c r="E63" s="16">
        <f>2621875</f>
        <v>2621875</v>
      </c>
      <c r="F63" s="16"/>
      <c r="G63" s="16">
        <f t="shared" ref="G63" si="40">E63+F63</f>
        <v>2621875</v>
      </c>
      <c r="H63" s="16">
        <v>2808321</v>
      </c>
      <c r="I63" s="16"/>
      <c r="J63" s="16">
        <f>H63+I63</f>
        <v>2808321</v>
      </c>
      <c r="K63" s="16">
        <v>3885446</v>
      </c>
      <c r="L63" s="17"/>
      <c r="M63" s="16">
        <f>K63+L63</f>
        <v>3885446</v>
      </c>
    </row>
    <row r="64" spans="1:13" ht="38.25" x14ac:dyDescent="0.2">
      <c r="A64" s="11" t="s">
        <v>97</v>
      </c>
      <c r="B64" s="12" t="s">
        <v>33</v>
      </c>
      <c r="C64" s="12" t="s">
        <v>67</v>
      </c>
      <c r="D64" s="12"/>
      <c r="E64" s="13">
        <f t="shared" ref="E64:M64" si="41">E65</f>
        <v>13244290</v>
      </c>
      <c r="F64" s="13">
        <f t="shared" si="41"/>
        <v>0</v>
      </c>
      <c r="G64" s="13">
        <f t="shared" si="41"/>
        <v>13244290</v>
      </c>
      <c r="H64" s="13">
        <f t="shared" si="41"/>
        <v>13376165</v>
      </c>
      <c r="I64" s="13">
        <f t="shared" si="41"/>
        <v>0</v>
      </c>
      <c r="J64" s="13">
        <f t="shared" si="41"/>
        <v>13376165</v>
      </c>
      <c r="K64" s="13">
        <f t="shared" si="41"/>
        <v>12878991</v>
      </c>
      <c r="L64" s="13">
        <f t="shared" si="41"/>
        <v>0</v>
      </c>
      <c r="M64" s="13">
        <f t="shared" si="41"/>
        <v>12878991</v>
      </c>
    </row>
    <row r="65" spans="1:13" ht="25.5" x14ac:dyDescent="0.2">
      <c r="A65" s="14" t="s">
        <v>94</v>
      </c>
      <c r="B65" s="15" t="s">
        <v>33</v>
      </c>
      <c r="C65" s="15" t="s">
        <v>67</v>
      </c>
      <c r="D65" s="15" t="s">
        <v>24</v>
      </c>
      <c r="E65" s="16">
        <f>11744290+1500000</f>
        <v>13244290</v>
      </c>
      <c r="F65" s="16"/>
      <c r="G65" s="16">
        <f t="shared" ref="G65" si="42">E65+F65</f>
        <v>13244290</v>
      </c>
      <c r="H65" s="16">
        <f>11876165+1500000</f>
        <v>13376165</v>
      </c>
      <c r="I65" s="16"/>
      <c r="J65" s="16">
        <f>H65+I65</f>
        <v>13376165</v>
      </c>
      <c r="K65" s="16">
        <f>11378991+1500000</f>
        <v>12878991</v>
      </c>
      <c r="L65" s="17"/>
      <c r="M65" s="16">
        <f>K65+L65</f>
        <v>12878991</v>
      </c>
    </row>
    <row r="66" spans="1:13" ht="38.25" x14ac:dyDescent="0.2">
      <c r="A66" s="11" t="s">
        <v>145</v>
      </c>
      <c r="B66" s="12" t="s">
        <v>33</v>
      </c>
      <c r="C66" s="12" t="s">
        <v>144</v>
      </c>
      <c r="D66" s="15"/>
      <c r="E66" s="13">
        <f>E67</f>
        <v>0</v>
      </c>
      <c r="F66" s="13">
        <f t="shared" ref="F66:H66" si="43">F67</f>
        <v>0</v>
      </c>
      <c r="G66" s="13">
        <f t="shared" si="43"/>
        <v>0</v>
      </c>
      <c r="H66" s="13">
        <f t="shared" si="43"/>
        <v>0</v>
      </c>
      <c r="I66" s="13">
        <f t="shared" ref="I66:K66" si="44">I67</f>
        <v>0</v>
      </c>
      <c r="J66" s="13">
        <f t="shared" si="44"/>
        <v>0</v>
      </c>
      <c r="K66" s="13">
        <f t="shared" si="44"/>
        <v>0</v>
      </c>
      <c r="L66" s="17"/>
      <c r="M66" s="16"/>
    </row>
    <row r="67" spans="1:13" ht="25.5" x14ac:dyDescent="0.2">
      <c r="A67" s="14" t="s">
        <v>94</v>
      </c>
      <c r="B67" s="15" t="s">
        <v>33</v>
      </c>
      <c r="C67" s="15" t="s">
        <v>144</v>
      </c>
      <c r="D67" s="15" t="s">
        <v>24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7"/>
      <c r="M67" s="16"/>
    </row>
    <row r="68" spans="1:13" ht="51" x14ac:dyDescent="0.2">
      <c r="A68" s="11" t="s">
        <v>147</v>
      </c>
      <c r="B68" s="12" t="s">
        <v>33</v>
      </c>
      <c r="C68" s="12" t="s">
        <v>146</v>
      </c>
      <c r="D68" s="15"/>
      <c r="E68" s="13">
        <v>0</v>
      </c>
      <c r="F68" s="13">
        <v>0</v>
      </c>
      <c r="G68" s="13">
        <v>0</v>
      </c>
      <c r="H68" s="13">
        <v>0</v>
      </c>
      <c r="I68" s="13">
        <v>0</v>
      </c>
      <c r="J68" s="13">
        <v>0</v>
      </c>
      <c r="K68" s="13">
        <v>0</v>
      </c>
      <c r="L68" s="17"/>
      <c r="M68" s="16"/>
    </row>
    <row r="69" spans="1:13" ht="25.5" x14ac:dyDescent="0.2">
      <c r="A69" s="14" t="s">
        <v>94</v>
      </c>
      <c r="B69" s="15" t="s">
        <v>33</v>
      </c>
      <c r="C69" s="15" t="s">
        <v>146</v>
      </c>
      <c r="D69" s="15" t="s">
        <v>129</v>
      </c>
      <c r="E69" s="16">
        <v>0</v>
      </c>
      <c r="F69" s="16"/>
      <c r="G69" s="16"/>
      <c r="H69" s="16">
        <v>0</v>
      </c>
      <c r="I69" s="16"/>
      <c r="J69" s="16"/>
      <c r="K69" s="16">
        <v>0</v>
      </c>
      <c r="L69" s="17"/>
      <c r="M69" s="16"/>
    </row>
    <row r="70" spans="1:13" ht="12.75" x14ac:dyDescent="0.2">
      <c r="A70" s="11" t="s">
        <v>12</v>
      </c>
      <c r="B70" s="12" t="s">
        <v>34</v>
      </c>
      <c r="C70" s="12"/>
      <c r="D70" s="12"/>
      <c r="E70" s="13">
        <f>E72+E78+E83</f>
        <v>81311975</v>
      </c>
      <c r="F70" s="13" t="e">
        <f>F71+F83+#REF!</f>
        <v>#REF!</v>
      </c>
      <c r="G70" s="13" t="e">
        <f>G71+G83+#REF!</f>
        <v>#REF!</v>
      </c>
      <c r="H70" s="13">
        <f>H72+H78+H83</f>
        <v>86660000</v>
      </c>
      <c r="I70" s="13" t="e">
        <f>I71+I83+#REF!</f>
        <v>#REF!</v>
      </c>
      <c r="J70" s="13" t="e">
        <f>J71+J83+#REF!</f>
        <v>#REF!</v>
      </c>
      <c r="K70" s="13">
        <f>K72+K78+K83</f>
        <v>86660000</v>
      </c>
      <c r="L70" s="13" t="e">
        <f>L71+L83+#REF!</f>
        <v>#REF!</v>
      </c>
      <c r="M70" s="13" t="e">
        <f>M71+M83+#REF!</f>
        <v>#REF!</v>
      </c>
    </row>
    <row r="71" spans="1:13" ht="12.75" x14ac:dyDescent="0.2">
      <c r="A71" s="11" t="s">
        <v>13</v>
      </c>
      <c r="B71" s="12" t="s">
        <v>35</v>
      </c>
      <c r="C71" s="12"/>
      <c r="D71" s="12"/>
      <c r="E71" s="13">
        <f t="shared" ref="E71:K71" si="45">E72</f>
        <v>1010000</v>
      </c>
      <c r="F71" s="13">
        <f t="shared" si="45"/>
        <v>1050000</v>
      </c>
      <c r="G71" s="13">
        <f t="shared" si="45"/>
        <v>1050000</v>
      </c>
      <c r="H71" s="13">
        <f t="shared" si="45"/>
        <v>1050000</v>
      </c>
      <c r="I71" s="13">
        <f t="shared" si="45"/>
        <v>1050000</v>
      </c>
      <c r="J71" s="13">
        <f t="shared" si="45"/>
        <v>1050000</v>
      </c>
      <c r="K71" s="13">
        <f t="shared" si="45"/>
        <v>1050000</v>
      </c>
      <c r="L71" s="13">
        <f t="shared" ref="L71:M71" si="46">L72</f>
        <v>0</v>
      </c>
      <c r="M71" s="13">
        <f t="shared" si="46"/>
        <v>1050000</v>
      </c>
    </row>
    <row r="72" spans="1:13" ht="39" customHeight="1" x14ac:dyDescent="0.2">
      <c r="A72" s="11" t="s">
        <v>154</v>
      </c>
      <c r="B72" s="12" t="s">
        <v>35</v>
      </c>
      <c r="C72" s="12" t="s">
        <v>58</v>
      </c>
      <c r="D72" s="15"/>
      <c r="E72" s="13">
        <f t="shared" ref="E72:H72" si="47">E73+E75</f>
        <v>1010000</v>
      </c>
      <c r="F72" s="13">
        <f t="shared" si="47"/>
        <v>1050000</v>
      </c>
      <c r="G72" s="13">
        <f t="shared" si="47"/>
        <v>1050000</v>
      </c>
      <c r="H72" s="13">
        <f t="shared" si="47"/>
        <v>1050000</v>
      </c>
      <c r="I72" s="13">
        <f t="shared" ref="I72:K72" si="48">I73+I75</f>
        <v>1050000</v>
      </c>
      <c r="J72" s="13">
        <f t="shared" si="48"/>
        <v>1050000</v>
      </c>
      <c r="K72" s="13">
        <f t="shared" si="48"/>
        <v>1050000</v>
      </c>
      <c r="L72" s="13">
        <f t="shared" ref="L72:M72" si="49">L73+L75</f>
        <v>0</v>
      </c>
      <c r="M72" s="13">
        <f t="shared" si="49"/>
        <v>1050000</v>
      </c>
    </row>
    <row r="73" spans="1:13" ht="25.5" x14ac:dyDescent="0.2">
      <c r="A73" s="11" t="s">
        <v>53</v>
      </c>
      <c r="B73" s="12" t="s">
        <v>35</v>
      </c>
      <c r="C73" s="12" t="s">
        <v>68</v>
      </c>
      <c r="D73" s="12"/>
      <c r="E73" s="13">
        <f t="shared" ref="E73:K73" si="50">E74</f>
        <v>500000</v>
      </c>
      <c r="F73" s="13">
        <f t="shared" si="50"/>
        <v>500000</v>
      </c>
      <c r="G73" s="13">
        <f t="shared" si="50"/>
        <v>500000</v>
      </c>
      <c r="H73" s="13">
        <f t="shared" si="50"/>
        <v>500000</v>
      </c>
      <c r="I73" s="13">
        <f t="shared" si="50"/>
        <v>500000</v>
      </c>
      <c r="J73" s="13">
        <f t="shared" si="50"/>
        <v>500000</v>
      </c>
      <c r="K73" s="13">
        <f t="shared" si="50"/>
        <v>500000</v>
      </c>
      <c r="L73" s="13">
        <f t="shared" ref="L73:M73" si="51">L74</f>
        <v>0</v>
      </c>
      <c r="M73" s="13">
        <f t="shared" si="51"/>
        <v>500000</v>
      </c>
    </row>
    <row r="74" spans="1:13" ht="25.5" x14ac:dyDescent="0.2">
      <c r="A74" s="14" t="s">
        <v>94</v>
      </c>
      <c r="B74" s="15" t="s">
        <v>35</v>
      </c>
      <c r="C74" s="15" t="s">
        <v>68</v>
      </c>
      <c r="D74" s="15" t="s">
        <v>24</v>
      </c>
      <c r="E74" s="16">
        <v>500000</v>
      </c>
      <c r="F74" s="16">
        <v>500000</v>
      </c>
      <c r="G74" s="16">
        <v>500000</v>
      </c>
      <c r="H74" s="16">
        <v>500000</v>
      </c>
      <c r="I74" s="16">
        <v>500000</v>
      </c>
      <c r="J74" s="16">
        <v>500000</v>
      </c>
      <c r="K74" s="16">
        <v>500000</v>
      </c>
      <c r="L74" s="17"/>
      <c r="M74" s="16">
        <f>K74+L74</f>
        <v>500000</v>
      </c>
    </row>
    <row r="75" spans="1:13" ht="51" x14ac:dyDescent="0.2">
      <c r="A75" s="11" t="s">
        <v>136</v>
      </c>
      <c r="B75" s="12" t="s">
        <v>35</v>
      </c>
      <c r="C75" s="12" t="s">
        <v>69</v>
      </c>
      <c r="D75" s="12"/>
      <c r="E75" s="13">
        <f t="shared" ref="E75:K75" si="52">E76</f>
        <v>510000</v>
      </c>
      <c r="F75" s="13">
        <f t="shared" si="52"/>
        <v>550000</v>
      </c>
      <c r="G75" s="13">
        <f t="shared" si="52"/>
        <v>550000</v>
      </c>
      <c r="H75" s="13">
        <f t="shared" si="52"/>
        <v>550000</v>
      </c>
      <c r="I75" s="13">
        <f t="shared" si="52"/>
        <v>550000</v>
      </c>
      <c r="J75" s="13">
        <f t="shared" si="52"/>
        <v>550000</v>
      </c>
      <c r="K75" s="13">
        <f t="shared" si="52"/>
        <v>550000</v>
      </c>
      <c r="L75" s="13">
        <f t="shared" ref="L75:M75" si="53">L76</f>
        <v>0</v>
      </c>
      <c r="M75" s="13">
        <f t="shared" si="53"/>
        <v>550000</v>
      </c>
    </row>
    <row r="76" spans="1:13" ht="25.5" x14ac:dyDescent="0.2">
      <c r="A76" s="14" t="s">
        <v>94</v>
      </c>
      <c r="B76" s="15" t="s">
        <v>35</v>
      </c>
      <c r="C76" s="15" t="s">
        <v>69</v>
      </c>
      <c r="D76" s="15" t="s">
        <v>24</v>
      </c>
      <c r="E76" s="16">
        <v>510000</v>
      </c>
      <c r="F76" s="16">
        <v>550000</v>
      </c>
      <c r="G76" s="16">
        <v>550000</v>
      </c>
      <c r="H76" s="16">
        <v>550000</v>
      </c>
      <c r="I76" s="16">
        <v>550000</v>
      </c>
      <c r="J76" s="16">
        <v>550000</v>
      </c>
      <c r="K76" s="16">
        <v>550000</v>
      </c>
      <c r="L76" s="17"/>
      <c r="M76" s="16">
        <f>K76+L76</f>
        <v>550000</v>
      </c>
    </row>
    <row r="77" spans="1:13" ht="12.75" x14ac:dyDescent="0.2">
      <c r="A77" s="28" t="s">
        <v>130</v>
      </c>
      <c r="B77" s="12" t="s">
        <v>131</v>
      </c>
      <c r="C77" s="12"/>
      <c r="D77" s="12"/>
      <c r="E77" s="13">
        <f t="shared" ref="E77:H77" si="54">E79+E81</f>
        <v>14231975</v>
      </c>
      <c r="F77" s="13">
        <f t="shared" si="54"/>
        <v>40000</v>
      </c>
      <c r="G77" s="13">
        <f t="shared" si="54"/>
        <v>40000</v>
      </c>
      <c r="H77" s="13">
        <f t="shared" si="54"/>
        <v>22040000</v>
      </c>
      <c r="I77" s="13">
        <f t="shared" ref="I77:K77" si="55">I79+I81</f>
        <v>40000</v>
      </c>
      <c r="J77" s="13">
        <f t="shared" si="55"/>
        <v>40000</v>
      </c>
      <c r="K77" s="13">
        <f t="shared" si="55"/>
        <v>20040000</v>
      </c>
      <c r="L77" s="17"/>
      <c r="M77" s="16"/>
    </row>
    <row r="78" spans="1:13" ht="38.25" x14ac:dyDescent="0.2">
      <c r="A78" s="11" t="s">
        <v>154</v>
      </c>
      <c r="B78" s="12" t="s">
        <v>131</v>
      </c>
      <c r="C78" s="12" t="s">
        <v>58</v>
      </c>
      <c r="D78" s="15"/>
      <c r="E78" s="13">
        <f t="shared" ref="E78:H78" si="56">E77</f>
        <v>14231975</v>
      </c>
      <c r="F78" s="13">
        <f t="shared" si="56"/>
        <v>40000</v>
      </c>
      <c r="G78" s="13">
        <f t="shared" si="56"/>
        <v>40000</v>
      </c>
      <c r="H78" s="13">
        <f t="shared" si="56"/>
        <v>22040000</v>
      </c>
      <c r="I78" s="13">
        <f t="shared" ref="I78:K78" si="57">I77</f>
        <v>40000</v>
      </c>
      <c r="J78" s="13">
        <f t="shared" si="57"/>
        <v>40000</v>
      </c>
      <c r="K78" s="13">
        <f t="shared" si="57"/>
        <v>20040000</v>
      </c>
      <c r="L78" s="17"/>
      <c r="M78" s="16"/>
    </row>
    <row r="79" spans="1:13" ht="25.5" x14ac:dyDescent="0.2">
      <c r="A79" s="28" t="s">
        <v>161</v>
      </c>
      <c r="B79" s="12" t="s">
        <v>131</v>
      </c>
      <c r="C79" s="12" t="s">
        <v>148</v>
      </c>
      <c r="D79" s="15"/>
      <c r="E79" s="13">
        <f>E80</f>
        <v>40000</v>
      </c>
      <c r="F79" s="13">
        <f t="shared" ref="F79:H79" si="58">F80</f>
        <v>40000</v>
      </c>
      <c r="G79" s="13">
        <f t="shared" si="58"/>
        <v>40000</v>
      </c>
      <c r="H79" s="13">
        <f t="shared" si="58"/>
        <v>40000</v>
      </c>
      <c r="I79" s="13">
        <f t="shared" ref="I79:K79" si="59">I80</f>
        <v>40000</v>
      </c>
      <c r="J79" s="13">
        <f t="shared" si="59"/>
        <v>40000</v>
      </c>
      <c r="K79" s="13">
        <f t="shared" si="59"/>
        <v>40000</v>
      </c>
      <c r="L79" s="17"/>
      <c r="M79" s="16"/>
    </row>
    <row r="80" spans="1:13" ht="25.5" x14ac:dyDescent="0.2">
      <c r="A80" s="14" t="s">
        <v>94</v>
      </c>
      <c r="B80" s="15" t="s">
        <v>131</v>
      </c>
      <c r="C80" s="15" t="s">
        <v>148</v>
      </c>
      <c r="D80" s="15" t="s">
        <v>24</v>
      </c>
      <c r="E80" s="16">
        <v>40000</v>
      </c>
      <c r="F80" s="16">
        <v>40000</v>
      </c>
      <c r="G80" s="16">
        <v>40000</v>
      </c>
      <c r="H80" s="16">
        <v>40000</v>
      </c>
      <c r="I80" s="16">
        <v>40000</v>
      </c>
      <c r="J80" s="16">
        <v>40000</v>
      </c>
      <c r="K80" s="16">
        <v>40000</v>
      </c>
      <c r="L80" s="17"/>
      <c r="M80" s="16"/>
    </row>
    <row r="81" spans="1:15" ht="77.25" customHeight="1" x14ac:dyDescent="0.2">
      <c r="A81" s="28" t="s">
        <v>141</v>
      </c>
      <c r="B81" s="12" t="s">
        <v>131</v>
      </c>
      <c r="C81" s="12" t="s">
        <v>140</v>
      </c>
      <c r="D81" s="12"/>
      <c r="E81" s="13">
        <f>E82</f>
        <v>14191975</v>
      </c>
      <c r="F81" s="13">
        <f t="shared" ref="F81:M81" si="60">F82</f>
        <v>0</v>
      </c>
      <c r="G81" s="13">
        <f t="shared" si="60"/>
        <v>0</v>
      </c>
      <c r="H81" s="13">
        <f>H82</f>
        <v>22000000</v>
      </c>
      <c r="I81" s="13">
        <f t="shared" si="60"/>
        <v>0</v>
      </c>
      <c r="J81" s="13">
        <f t="shared" si="60"/>
        <v>0</v>
      </c>
      <c r="K81" s="13">
        <f>K82</f>
        <v>20000000</v>
      </c>
      <c r="L81" s="13">
        <f t="shared" si="60"/>
        <v>0</v>
      </c>
      <c r="M81" s="13">
        <f t="shared" si="60"/>
        <v>0</v>
      </c>
      <c r="N81" s="31"/>
      <c r="O81" s="31"/>
    </row>
    <row r="82" spans="1:15" ht="12.75" x14ac:dyDescent="0.2">
      <c r="A82" s="14" t="s">
        <v>128</v>
      </c>
      <c r="B82" s="15" t="s">
        <v>131</v>
      </c>
      <c r="C82" s="15" t="s">
        <v>140</v>
      </c>
      <c r="D82" s="15" t="s">
        <v>129</v>
      </c>
      <c r="E82" s="16">
        <v>14191975</v>
      </c>
      <c r="F82" s="16"/>
      <c r="G82" s="16"/>
      <c r="H82" s="16">
        <v>22000000</v>
      </c>
      <c r="I82" s="16"/>
      <c r="J82" s="16"/>
      <c r="K82" s="16">
        <v>20000000</v>
      </c>
      <c r="L82" s="17"/>
      <c r="M82" s="16"/>
    </row>
    <row r="83" spans="1:15" ht="12.75" x14ac:dyDescent="0.2">
      <c r="A83" s="11" t="s">
        <v>14</v>
      </c>
      <c r="B83" s="12" t="s">
        <v>36</v>
      </c>
      <c r="C83" s="12"/>
      <c r="D83" s="12"/>
      <c r="E83" s="13">
        <f t="shared" ref="E83:K83" si="61">E84</f>
        <v>66070000</v>
      </c>
      <c r="F83" s="13">
        <f t="shared" si="61"/>
        <v>39860000</v>
      </c>
      <c r="G83" s="13">
        <f t="shared" si="61"/>
        <v>66260000</v>
      </c>
      <c r="H83" s="13">
        <f t="shared" si="61"/>
        <v>63570000</v>
      </c>
      <c r="I83" s="13">
        <f t="shared" si="61"/>
        <v>36970000</v>
      </c>
      <c r="J83" s="13">
        <f t="shared" si="61"/>
        <v>63570000</v>
      </c>
      <c r="K83" s="13">
        <f t="shared" si="61"/>
        <v>65570000</v>
      </c>
      <c r="L83" s="13">
        <f t="shared" ref="L83:M83" si="62">L84</f>
        <v>36500000</v>
      </c>
      <c r="M83" s="13">
        <f t="shared" si="62"/>
        <v>68460000</v>
      </c>
    </row>
    <row r="84" spans="1:15" ht="39.75" customHeight="1" x14ac:dyDescent="0.2">
      <c r="A84" s="11" t="s">
        <v>154</v>
      </c>
      <c r="B84" s="12" t="s">
        <v>36</v>
      </c>
      <c r="C84" s="12" t="s">
        <v>58</v>
      </c>
      <c r="D84" s="15"/>
      <c r="E84" s="13">
        <f>E85+E87+E89+E91+E93</f>
        <v>66070000</v>
      </c>
      <c r="F84" s="13">
        <f t="shared" ref="F84:G84" si="63">F85+F87+F89+F91</f>
        <v>39860000</v>
      </c>
      <c r="G84" s="13">
        <f t="shared" si="63"/>
        <v>66260000</v>
      </c>
      <c r="H84" s="13">
        <f>H85+H87+H89+H91+H93</f>
        <v>63570000</v>
      </c>
      <c r="I84" s="13">
        <f t="shared" ref="I84:J84" si="64">I85+I87+I89+I91</f>
        <v>36970000</v>
      </c>
      <c r="J84" s="13">
        <f t="shared" si="64"/>
        <v>63570000</v>
      </c>
      <c r="K84" s="13">
        <f>K85+K87+K89+K91+K93</f>
        <v>65570000</v>
      </c>
      <c r="L84" s="13">
        <f t="shared" ref="L84:M84" si="65">L85+L87+L89+L91</f>
        <v>36500000</v>
      </c>
      <c r="M84" s="13">
        <f t="shared" si="65"/>
        <v>68460000</v>
      </c>
    </row>
    <row r="85" spans="1:15" ht="12.75" x14ac:dyDescent="0.2">
      <c r="A85" s="11" t="s">
        <v>49</v>
      </c>
      <c r="B85" s="12" t="s">
        <v>36</v>
      </c>
      <c r="C85" s="12" t="s">
        <v>70</v>
      </c>
      <c r="D85" s="12"/>
      <c r="E85" s="13">
        <f t="shared" ref="E85:K85" si="66">E86</f>
        <v>23600000</v>
      </c>
      <c r="F85" s="13">
        <f t="shared" si="66"/>
        <v>0</v>
      </c>
      <c r="G85" s="13">
        <f t="shared" si="66"/>
        <v>23600000</v>
      </c>
      <c r="H85" s="13">
        <f t="shared" si="66"/>
        <v>25100000</v>
      </c>
      <c r="I85" s="13">
        <f t="shared" si="66"/>
        <v>0</v>
      </c>
      <c r="J85" s="13">
        <f t="shared" si="66"/>
        <v>25100000</v>
      </c>
      <c r="K85" s="13">
        <f t="shared" si="66"/>
        <v>27100000</v>
      </c>
      <c r="L85" s="13">
        <f t="shared" ref="L85:M85" si="67">L86</f>
        <v>0</v>
      </c>
      <c r="M85" s="13">
        <f t="shared" si="67"/>
        <v>27100000</v>
      </c>
    </row>
    <row r="86" spans="1:15" ht="25.5" x14ac:dyDescent="0.2">
      <c r="A86" s="14" t="s">
        <v>94</v>
      </c>
      <c r="B86" s="15" t="s">
        <v>36</v>
      </c>
      <c r="C86" s="15" t="s">
        <v>70</v>
      </c>
      <c r="D86" s="15" t="s">
        <v>24</v>
      </c>
      <c r="E86" s="16">
        <f>3500000+100000+20000000</f>
        <v>23600000</v>
      </c>
      <c r="F86" s="16"/>
      <c r="G86" s="16">
        <f t="shared" ref="G86" si="68">E86+F86</f>
        <v>23600000</v>
      </c>
      <c r="H86" s="16">
        <f>21000000+100000+4000000</f>
        <v>25100000</v>
      </c>
      <c r="I86" s="16"/>
      <c r="J86" s="16">
        <f t="shared" ref="J86:J132" si="69">H86+I86</f>
        <v>25100000</v>
      </c>
      <c r="K86" s="16">
        <f>22000000+100000+5000000</f>
        <v>27100000</v>
      </c>
      <c r="L86" s="17"/>
      <c r="M86" s="16">
        <f t="shared" ref="M86:M132" si="70">K86+L86</f>
        <v>27100000</v>
      </c>
    </row>
    <row r="87" spans="1:15" ht="25.5" x14ac:dyDescent="0.2">
      <c r="A87" s="11" t="s">
        <v>116</v>
      </c>
      <c r="B87" s="12" t="s">
        <v>36</v>
      </c>
      <c r="C87" s="12" t="s">
        <v>71</v>
      </c>
      <c r="D87" s="12"/>
      <c r="E87" s="13">
        <f t="shared" ref="E87:K87" si="71">E88</f>
        <v>2800000</v>
      </c>
      <c r="F87" s="13">
        <f t="shared" si="71"/>
        <v>0</v>
      </c>
      <c r="G87" s="13">
        <f t="shared" si="71"/>
        <v>2800000</v>
      </c>
      <c r="H87" s="13">
        <f t="shared" si="71"/>
        <v>1500000</v>
      </c>
      <c r="I87" s="13">
        <f t="shared" si="71"/>
        <v>0</v>
      </c>
      <c r="J87" s="13">
        <f t="shared" si="71"/>
        <v>1500000</v>
      </c>
      <c r="K87" s="13">
        <f t="shared" si="71"/>
        <v>1500000</v>
      </c>
      <c r="L87" s="13">
        <f t="shared" ref="L87:M87" si="72">L88</f>
        <v>0</v>
      </c>
      <c r="M87" s="13">
        <f t="shared" si="72"/>
        <v>1500000</v>
      </c>
    </row>
    <row r="88" spans="1:15" ht="25.5" x14ac:dyDescent="0.2">
      <c r="A88" s="14" t="s">
        <v>94</v>
      </c>
      <c r="B88" s="15" t="s">
        <v>36</v>
      </c>
      <c r="C88" s="15" t="s">
        <v>71</v>
      </c>
      <c r="D88" s="15" t="s">
        <v>24</v>
      </c>
      <c r="E88" s="16">
        <v>2800000</v>
      </c>
      <c r="F88" s="16"/>
      <c r="G88" s="16">
        <f t="shared" ref="G88" si="73">E88+F88</f>
        <v>2800000</v>
      </c>
      <c r="H88" s="16">
        <v>1500000</v>
      </c>
      <c r="I88" s="16"/>
      <c r="J88" s="16">
        <f t="shared" si="69"/>
        <v>1500000</v>
      </c>
      <c r="K88" s="16">
        <v>1500000</v>
      </c>
      <c r="L88" s="17"/>
      <c r="M88" s="16">
        <f t="shared" si="70"/>
        <v>1500000</v>
      </c>
    </row>
    <row r="89" spans="1:15" ht="25.5" x14ac:dyDescent="0.2">
      <c r="A89" s="11" t="s">
        <v>50</v>
      </c>
      <c r="B89" s="12" t="s">
        <v>36</v>
      </c>
      <c r="C89" s="12" t="s">
        <v>72</v>
      </c>
      <c r="D89" s="12"/>
      <c r="E89" s="13">
        <f t="shared" ref="E89:K89" si="74">E90</f>
        <v>6060000</v>
      </c>
      <c r="F89" s="13">
        <f t="shared" si="74"/>
        <v>3360000</v>
      </c>
      <c r="G89" s="13">
        <f t="shared" si="74"/>
        <v>3360000</v>
      </c>
      <c r="H89" s="13">
        <f t="shared" si="74"/>
        <v>3360000</v>
      </c>
      <c r="I89" s="13">
        <f t="shared" si="74"/>
        <v>3360000</v>
      </c>
      <c r="J89" s="13">
        <f t="shared" si="74"/>
        <v>3360000</v>
      </c>
      <c r="K89" s="13">
        <f t="shared" si="74"/>
        <v>3360000</v>
      </c>
      <c r="L89" s="13">
        <f t="shared" ref="L89:M89" si="75">L90</f>
        <v>0</v>
      </c>
      <c r="M89" s="13">
        <f t="shared" si="75"/>
        <v>3360000</v>
      </c>
    </row>
    <row r="90" spans="1:15" ht="25.5" x14ac:dyDescent="0.2">
      <c r="A90" s="14" t="s">
        <v>94</v>
      </c>
      <c r="B90" s="15" t="s">
        <v>36</v>
      </c>
      <c r="C90" s="15" t="s">
        <v>72</v>
      </c>
      <c r="D90" s="15" t="s">
        <v>24</v>
      </c>
      <c r="E90" s="16">
        <f>60000+1500000+1500000+3000000</f>
        <v>6060000</v>
      </c>
      <c r="F90" s="16">
        <v>3360000</v>
      </c>
      <c r="G90" s="16">
        <v>3360000</v>
      </c>
      <c r="H90" s="16">
        <f>60000+500000+1300000+1500000</f>
        <v>3360000</v>
      </c>
      <c r="I90" s="16">
        <v>3360000</v>
      </c>
      <c r="J90" s="16">
        <v>3360000</v>
      </c>
      <c r="K90" s="16">
        <v>3360000</v>
      </c>
      <c r="L90" s="17"/>
      <c r="M90" s="16">
        <f t="shared" si="70"/>
        <v>3360000</v>
      </c>
    </row>
    <row r="91" spans="1:15" s="2" customFormat="1" ht="63.75" customHeight="1" x14ac:dyDescent="0.2">
      <c r="A91" s="11" t="s">
        <v>89</v>
      </c>
      <c r="B91" s="12" t="s">
        <v>36</v>
      </c>
      <c r="C91" s="12" t="s">
        <v>79</v>
      </c>
      <c r="D91" s="12"/>
      <c r="E91" s="13">
        <f t="shared" ref="E91:K91" si="76">E92</f>
        <v>33610000</v>
      </c>
      <c r="F91" s="13">
        <f t="shared" si="76"/>
        <v>36500000</v>
      </c>
      <c r="G91" s="13">
        <f t="shared" si="76"/>
        <v>36500000</v>
      </c>
      <c r="H91" s="13">
        <f t="shared" si="76"/>
        <v>33610000</v>
      </c>
      <c r="I91" s="13">
        <f t="shared" si="76"/>
        <v>33610000</v>
      </c>
      <c r="J91" s="13">
        <f t="shared" si="76"/>
        <v>33610000</v>
      </c>
      <c r="K91" s="13">
        <f t="shared" si="76"/>
        <v>33610000</v>
      </c>
      <c r="L91" s="13">
        <f t="shared" ref="L91:M91" si="77">L92</f>
        <v>36500000</v>
      </c>
      <c r="M91" s="13">
        <f t="shared" si="77"/>
        <v>36500000</v>
      </c>
    </row>
    <row r="92" spans="1:15" ht="45.75" customHeight="1" x14ac:dyDescent="0.2">
      <c r="A92" s="14" t="s">
        <v>160</v>
      </c>
      <c r="B92" s="15" t="s">
        <v>36</v>
      </c>
      <c r="C92" s="15" t="s">
        <v>79</v>
      </c>
      <c r="D92" s="15" t="s">
        <v>80</v>
      </c>
      <c r="E92" s="16">
        <v>33610000</v>
      </c>
      <c r="F92" s="16">
        <v>36500000</v>
      </c>
      <c r="G92" s="16">
        <v>36500000</v>
      </c>
      <c r="H92" s="16">
        <v>33610000</v>
      </c>
      <c r="I92" s="16">
        <v>33610000</v>
      </c>
      <c r="J92" s="16">
        <v>33610000</v>
      </c>
      <c r="K92" s="16">
        <v>33610000</v>
      </c>
      <c r="L92" s="16">
        <v>36500000</v>
      </c>
      <c r="M92" s="16">
        <v>36500000</v>
      </c>
    </row>
    <row r="93" spans="1:15" ht="33" customHeight="1" x14ac:dyDescent="0.2">
      <c r="A93" s="11" t="s">
        <v>159</v>
      </c>
      <c r="B93" s="12" t="s">
        <v>157</v>
      </c>
      <c r="C93" s="12" t="s">
        <v>158</v>
      </c>
      <c r="D93" s="12"/>
      <c r="E93" s="16">
        <v>0</v>
      </c>
      <c r="F93" s="16"/>
      <c r="G93" s="16"/>
      <c r="H93" s="16">
        <v>0</v>
      </c>
      <c r="I93" s="16"/>
      <c r="J93" s="16"/>
      <c r="K93" s="16">
        <v>0</v>
      </c>
      <c r="L93" s="16"/>
      <c r="M93" s="16"/>
    </row>
    <row r="94" spans="1:15" ht="31.5" customHeight="1" x14ac:dyDescent="0.2">
      <c r="A94" s="14" t="s">
        <v>162</v>
      </c>
      <c r="B94" s="15" t="s">
        <v>157</v>
      </c>
      <c r="C94" s="15" t="s">
        <v>158</v>
      </c>
      <c r="D94" s="15" t="s">
        <v>24</v>
      </c>
      <c r="E94" s="16">
        <v>0</v>
      </c>
      <c r="F94" s="16"/>
      <c r="G94" s="16"/>
      <c r="H94" s="16">
        <v>0</v>
      </c>
      <c r="I94" s="16"/>
      <c r="J94" s="16"/>
      <c r="K94" s="16">
        <v>0</v>
      </c>
      <c r="L94" s="16"/>
      <c r="M94" s="16"/>
    </row>
    <row r="95" spans="1:15" ht="63.75" x14ac:dyDescent="0.2">
      <c r="A95" s="32" t="s">
        <v>151</v>
      </c>
      <c r="B95" s="33" t="s">
        <v>36</v>
      </c>
      <c r="C95" s="33" t="s">
        <v>149</v>
      </c>
      <c r="D95" s="34"/>
      <c r="E95" s="35">
        <v>0</v>
      </c>
      <c r="F95" s="36"/>
      <c r="G95" s="36"/>
      <c r="H95" s="35">
        <v>0</v>
      </c>
      <c r="I95" s="36"/>
      <c r="J95" s="36"/>
      <c r="K95" s="35">
        <v>0</v>
      </c>
      <c r="L95" s="17"/>
      <c r="M95" s="16"/>
    </row>
    <row r="96" spans="1:15" ht="54" customHeight="1" x14ac:dyDescent="0.2">
      <c r="A96" s="37" t="s">
        <v>152</v>
      </c>
      <c r="B96" s="34" t="s">
        <v>36</v>
      </c>
      <c r="C96" s="34" t="s">
        <v>149</v>
      </c>
      <c r="D96" s="34" t="s">
        <v>24</v>
      </c>
      <c r="E96" s="36">
        <v>0</v>
      </c>
      <c r="F96" s="36"/>
      <c r="G96" s="36"/>
      <c r="H96" s="36">
        <v>0</v>
      </c>
      <c r="I96" s="36"/>
      <c r="J96" s="36"/>
      <c r="K96" s="36">
        <v>0</v>
      </c>
      <c r="L96" s="17"/>
      <c r="M96" s="16"/>
    </row>
    <row r="97" spans="1:13" ht="50.25" customHeight="1" x14ac:dyDescent="0.2">
      <c r="A97" s="11" t="s">
        <v>153</v>
      </c>
      <c r="B97" s="12" t="s">
        <v>36</v>
      </c>
      <c r="C97" s="12" t="s">
        <v>150</v>
      </c>
      <c r="D97" s="15"/>
      <c r="E97" s="13">
        <v>0</v>
      </c>
      <c r="F97" s="16"/>
      <c r="G97" s="16"/>
      <c r="H97" s="13">
        <v>0</v>
      </c>
      <c r="I97" s="16"/>
      <c r="J97" s="16"/>
      <c r="K97" s="13">
        <v>0</v>
      </c>
      <c r="L97" s="17"/>
      <c r="M97" s="16"/>
    </row>
    <row r="98" spans="1:13" ht="50.25" customHeight="1" x14ac:dyDescent="0.2">
      <c r="A98" s="14" t="s">
        <v>152</v>
      </c>
      <c r="B98" s="15" t="s">
        <v>36</v>
      </c>
      <c r="C98" s="15" t="s">
        <v>150</v>
      </c>
      <c r="D98" s="15" t="s">
        <v>24</v>
      </c>
      <c r="E98" s="16">
        <v>0</v>
      </c>
      <c r="F98" s="16"/>
      <c r="G98" s="16"/>
      <c r="H98" s="16">
        <v>0</v>
      </c>
      <c r="I98" s="16"/>
      <c r="J98" s="16"/>
      <c r="K98" s="16">
        <v>0</v>
      </c>
      <c r="L98" s="17"/>
      <c r="M98" s="16"/>
    </row>
    <row r="99" spans="1:13" ht="12.75" x14ac:dyDescent="0.2">
      <c r="A99" s="11" t="s">
        <v>18</v>
      </c>
      <c r="B99" s="12" t="s">
        <v>39</v>
      </c>
      <c r="C99" s="12"/>
      <c r="D99" s="12"/>
      <c r="E99" s="13">
        <f t="shared" ref="E99:K99" si="78">E100</f>
        <v>886929</v>
      </c>
      <c r="F99" s="13">
        <f t="shared" si="78"/>
        <v>958659</v>
      </c>
      <c r="G99" s="13">
        <f t="shared" si="78"/>
        <v>958659</v>
      </c>
      <c r="H99" s="13">
        <f t="shared" si="78"/>
        <v>936989</v>
      </c>
      <c r="I99" s="13">
        <f t="shared" si="78"/>
        <v>936989</v>
      </c>
      <c r="J99" s="13">
        <f t="shared" si="78"/>
        <v>936989</v>
      </c>
      <c r="K99" s="13">
        <f t="shared" si="78"/>
        <v>936989</v>
      </c>
      <c r="L99" s="13" t="e">
        <f>#REF!+L100</f>
        <v>#REF!</v>
      </c>
      <c r="M99" s="13" t="e">
        <f>#REF!+M100</f>
        <v>#REF!</v>
      </c>
    </row>
    <row r="100" spans="1:13" ht="12.75" x14ac:dyDescent="0.2">
      <c r="A100" s="11" t="s">
        <v>93</v>
      </c>
      <c r="B100" s="12" t="s">
        <v>40</v>
      </c>
      <c r="C100" s="12"/>
      <c r="D100" s="12"/>
      <c r="E100" s="13">
        <f t="shared" ref="E100:H100" si="79">E101+E105</f>
        <v>886929</v>
      </c>
      <c r="F100" s="13">
        <f t="shared" si="79"/>
        <v>958659</v>
      </c>
      <c r="G100" s="13">
        <f t="shared" si="79"/>
        <v>958659</v>
      </c>
      <c r="H100" s="13">
        <f t="shared" si="79"/>
        <v>936989</v>
      </c>
      <c r="I100" s="13">
        <f t="shared" ref="I100:K100" si="80">I101+I105</f>
        <v>936989</v>
      </c>
      <c r="J100" s="13">
        <f t="shared" si="80"/>
        <v>936989</v>
      </c>
      <c r="K100" s="13">
        <f t="shared" si="80"/>
        <v>936989</v>
      </c>
      <c r="L100" s="13" t="e">
        <f t="shared" ref="L100:M100" si="81">L101+L105</f>
        <v>#REF!</v>
      </c>
      <c r="M100" s="13" t="e">
        <f t="shared" si="81"/>
        <v>#REF!</v>
      </c>
    </row>
    <row r="101" spans="1:13" ht="63.75" x14ac:dyDescent="0.2">
      <c r="A101" s="11" t="s">
        <v>143</v>
      </c>
      <c r="B101" s="12" t="s">
        <v>40</v>
      </c>
      <c r="C101" s="12" t="s">
        <v>86</v>
      </c>
      <c r="D101" s="12"/>
      <c r="E101" s="13">
        <f t="shared" ref="E101:M101" si="82">E102</f>
        <v>694989</v>
      </c>
      <c r="F101" s="13">
        <f t="shared" si="82"/>
        <v>694989</v>
      </c>
      <c r="G101" s="13">
        <f t="shared" si="82"/>
        <v>694989</v>
      </c>
      <c r="H101" s="13">
        <f t="shared" si="82"/>
        <v>694989</v>
      </c>
      <c r="I101" s="13">
        <f t="shared" si="82"/>
        <v>694989</v>
      </c>
      <c r="J101" s="13">
        <f t="shared" si="82"/>
        <v>694989</v>
      </c>
      <c r="K101" s="13">
        <f t="shared" si="82"/>
        <v>694989</v>
      </c>
      <c r="L101" s="13">
        <f t="shared" si="82"/>
        <v>0</v>
      </c>
      <c r="M101" s="13">
        <f t="shared" si="82"/>
        <v>694989</v>
      </c>
    </row>
    <row r="102" spans="1:13" ht="63.75" x14ac:dyDescent="0.2">
      <c r="A102" s="11" t="s">
        <v>143</v>
      </c>
      <c r="B102" s="12" t="s">
        <v>40</v>
      </c>
      <c r="C102" s="12" t="s">
        <v>85</v>
      </c>
      <c r="D102" s="12"/>
      <c r="E102" s="13">
        <f t="shared" ref="E102:H102" si="83">E104+E103</f>
        <v>694989</v>
      </c>
      <c r="F102" s="13">
        <f t="shared" si="83"/>
        <v>694989</v>
      </c>
      <c r="G102" s="13">
        <f t="shared" si="83"/>
        <v>694989</v>
      </c>
      <c r="H102" s="13">
        <f t="shared" si="83"/>
        <v>694989</v>
      </c>
      <c r="I102" s="13">
        <f t="shared" ref="I102:K102" si="84">I104+I103</f>
        <v>694989</v>
      </c>
      <c r="J102" s="13">
        <f t="shared" si="84"/>
        <v>694989</v>
      </c>
      <c r="K102" s="13">
        <f t="shared" si="84"/>
        <v>694989</v>
      </c>
      <c r="L102" s="13">
        <f t="shared" ref="L102:M102" si="85">L104+L103</f>
        <v>0</v>
      </c>
      <c r="M102" s="13">
        <f t="shared" si="85"/>
        <v>694989</v>
      </c>
    </row>
    <row r="103" spans="1:13" ht="63.75" x14ac:dyDescent="0.2">
      <c r="A103" s="14" t="s">
        <v>51</v>
      </c>
      <c r="B103" s="15" t="s">
        <v>40</v>
      </c>
      <c r="C103" s="15" t="s">
        <v>85</v>
      </c>
      <c r="D103" s="15" t="s">
        <v>45</v>
      </c>
      <c r="E103" s="16">
        <f t="shared" ref="E103:K103" si="86">148446+491543</f>
        <v>639989</v>
      </c>
      <c r="F103" s="16">
        <f t="shared" si="86"/>
        <v>639989</v>
      </c>
      <c r="G103" s="16">
        <f t="shared" si="86"/>
        <v>639989</v>
      </c>
      <c r="H103" s="16">
        <f t="shared" si="86"/>
        <v>639989</v>
      </c>
      <c r="I103" s="16">
        <f t="shared" si="86"/>
        <v>639989</v>
      </c>
      <c r="J103" s="16">
        <f t="shared" si="86"/>
        <v>639989</v>
      </c>
      <c r="K103" s="16">
        <f t="shared" si="86"/>
        <v>639989</v>
      </c>
      <c r="L103" s="17"/>
      <c r="M103" s="16">
        <f t="shared" si="70"/>
        <v>639989</v>
      </c>
    </row>
    <row r="104" spans="1:13" ht="25.5" x14ac:dyDescent="0.2">
      <c r="A104" s="14" t="s">
        <v>94</v>
      </c>
      <c r="B104" s="15" t="s">
        <v>40</v>
      </c>
      <c r="C104" s="15" t="s">
        <v>85</v>
      </c>
      <c r="D104" s="15" t="s">
        <v>24</v>
      </c>
      <c r="E104" s="16">
        <f>55000</f>
        <v>55000</v>
      </c>
      <c r="F104" s="16">
        <f>55000</f>
        <v>55000</v>
      </c>
      <c r="G104" s="16">
        <f>55000</f>
        <v>55000</v>
      </c>
      <c r="H104" s="16">
        <f>55000</f>
        <v>55000</v>
      </c>
      <c r="I104" s="16">
        <f>55000</f>
        <v>55000</v>
      </c>
      <c r="J104" s="16">
        <f>55000</f>
        <v>55000</v>
      </c>
      <c r="K104" s="16">
        <f>55000</f>
        <v>55000</v>
      </c>
      <c r="L104" s="17"/>
      <c r="M104" s="16">
        <f t="shared" si="70"/>
        <v>55000</v>
      </c>
    </row>
    <row r="105" spans="1:13" ht="43.5" customHeight="1" x14ac:dyDescent="0.2">
      <c r="A105" s="11" t="s">
        <v>154</v>
      </c>
      <c r="B105" s="12" t="s">
        <v>40</v>
      </c>
      <c r="C105" s="12" t="s">
        <v>58</v>
      </c>
      <c r="D105" s="15"/>
      <c r="E105" s="13">
        <f t="shared" ref="E105:K105" si="87">E106</f>
        <v>191940</v>
      </c>
      <c r="F105" s="13">
        <f t="shared" si="87"/>
        <v>263670</v>
      </c>
      <c r="G105" s="13">
        <f t="shared" si="87"/>
        <v>263670</v>
      </c>
      <c r="H105" s="13">
        <f t="shared" si="87"/>
        <v>242000</v>
      </c>
      <c r="I105" s="13">
        <f t="shared" si="87"/>
        <v>242000</v>
      </c>
      <c r="J105" s="13">
        <f t="shared" si="87"/>
        <v>242000</v>
      </c>
      <c r="K105" s="13">
        <f t="shared" si="87"/>
        <v>242000</v>
      </c>
      <c r="L105" s="13" t="e">
        <f>L106+#REF!</f>
        <v>#REF!</v>
      </c>
      <c r="M105" s="13" t="e">
        <f>M106+#REF!</f>
        <v>#REF!</v>
      </c>
    </row>
    <row r="106" spans="1:13" ht="35.25" customHeight="1" x14ac:dyDescent="0.2">
      <c r="A106" s="11" t="s">
        <v>137</v>
      </c>
      <c r="B106" s="12" t="s">
        <v>40</v>
      </c>
      <c r="C106" s="12" t="s">
        <v>102</v>
      </c>
      <c r="D106" s="12"/>
      <c r="E106" s="13">
        <f t="shared" ref="E106:K106" si="88">E107</f>
        <v>191940</v>
      </c>
      <c r="F106" s="13">
        <f t="shared" si="88"/>
        <v>263670</v>
      </c>
      <c r="G106" s="13">
        <f t="shared" si="88"/>
        <v>263670</v>
      </c>
      <c r="H106" s="13">
        <f t="shared" si="88"/>
        <v>242000</v>
      </c>
      <c r="I106" s="13">
        <f t="shared" si="88"/>
        <v>242000</v>
      </c>
      <c r="J106" s="13">
        <f t="shared" si="88"/>
        <v>242000</v>
      </c>
      <c r="K106" s="13">
        <f t="shared" si="88"/>
        <v>242000</v>
      </c>
      <c r="L106" s="13">
        <f t="shared" ref="L106:M106" si="89">L107</f>
        <v>0</v>
      </c>
      <c r="M106" s="13">
        <f t="shared" si="89"/>
        <v>242000</v>
      </c>
    </row>
    <row r="107" spans="1:13" ht="25.5" x14ac:dyDescent="0.2">
      <c r="A107" s="14" t="s">
        <v>94</v>
      </c>
      <c r="B107" s="15" t="s">
        <v>40</v>
      </c>
      <c r="C107" s="15" t="s">
        <v>102</v>
      </c>
      <c r="D107" s="15" t="s">
        <v>24</v>
      </c>
      <c r="E107" s="16">
        <f>62800+16940+112200</f>
        <v>191940</v>
      </c>
      <c r="F107" s="16">
        <v>263670</v>
      </c>
      <c r="G107" s="16">
        <v>263670</v>
      </c>
      <c r="H107" s="16">
        <f>125000+117000</f>
        <v>242000</v>
      </c>
      <c r="I107" s="16">
        <f>125000+117000</f>
        <v>242000</v>
      </c>
      <c r="J107" s="16">
        <f>125000+117000</f>
        <v>242000</v>
      </c>
      <c r="K107" s="16">
        <f>125000+117000</f>
        <v>242000</v>
      </c>
      <c r="L107" s="17"/>
      <c r="M107" s="16">
        <f t="shared" si="70"/>
        <v>242000</v>
      </c>
    </row>
    <row r="108" spans="1:13" ht="12.75" x14ac:dyDescent="0.2">
      <c r="A108" s="11" t="s">
        <v>92</v>
      </c>
      <c r="B108" s="12" t="s">
        <v>41</v>
      </c>
      <c r="C108" s="12"/>
      <c r="D108" s="12"/>
      <c r="E108" s="13">
        <f t="shared" ref="E108:K108" si="90">E109</f>
        <v>18445838</v>
      </c>
      <c r="F108" s="13">
        <f t="shared" si="90"/>
        <v>15321870.000000002</v>
      </c>
      <c r="G108" s="13">
        <f t="shared" si="90"/>
        <v>15321870.000000002</v>
      </c>
      <c r="H108" s="13">
        <f t="shared" si="90"/>
        <v>19733249</v>
      </c>
      <c r="I108" s="13">
        <f t="shared" si="90"/>
        <v>19666249</v>
      </c>
      <c r="J108" s="13">
        <f t="shared" si="90"/>
        <v>19666249</v>
      </c>
      <c r="K108" s="13">
        <f t="shared" si="90"/>
        <v>21733249</v>
      </c>
      <c r="L108" s="13">
        <f t="shared" ref="L108:M108" si="91">L109</f>
        <v>0</v>
      </c>
      <c r="M108" s="13">
        <f t="shared" si="91"/>
        <v>21733249</v>
      </c>
    </row>
    <row r="109" spans="1:13" ht="12.75" x14ac:dyDescent="0.2">
      <c r="A109" s="11" t="s">
        <v>19</v>
      </c>
      <c r="B109" s="12" t="s">
        <v>42</v>
      </c>
      <c r="C109" s="12"/>
      <c r="D109" s="12"/>
      <c r="E109" s="13">
        <f t="shared" ref="E109:H109" si="92">E110+E113</f>
        <v>18445838</v>
      </c>
      <c r="F109" s="13">
        <f t="shared" si="92"/>
        <v>15321870.000000002</v>
      </c>
      <c r="G109" s="13">
        <f t="shared" si="92"/>
        <v>15321870.000000002</v>
      </c>
      <c r="H109" s="13">
        <f t="shared" si="92"/>
        <v>19733249</v>
      </c>
      <c r="I109" s="13">
        <f t="shared" ref="I109:K109" si="93">I110+I113</f>
        <v>19666249</v>
      </c>
      <c r="J109" s="13">
        <f t="shared" si="93"/>
        <v>19666249</v>
      </c>
      <c r="K109" s="13">
        <f t="shared" si="93"/>
        <v>21733249</v>
      </c>
      <c r="L109" s="13">
        <f t="shared" ref="L109:M109" si="94">L110+L113</f>
        <v>0</v>
      </c>
      <c r="M109" s="13">
        <f t="shared" si="94"/>
        <v>21733249</v>
      </c>
    </row>
    <row r="110" spans="1:13" ht="76.5" x14ac:dyDescent="0.2">
      <c r="A110" s="11" t="s">
        <v>142</v>
      </c>
      <c r="B110" s="12" t="s">
        <v>42</v>
      </c>
      <c r="C110" s="12" t="s">
        <v>106</v>
      </c>
      <c r="D110" s="12"/>
      <c r="E110" s="13">
        <f t="shared" ref="E110:M111" si="95">E111</f>
        <v>3076245</v>
      </c>
      <c r="F110" s="13">
        <f t="shared" si="95"/>
        <v>83000</v>
      </c>
      <c r="G110" s="13">
        <f t="shared" si="95"/>
        <v>83000</v>
      </c>
      <c r="H110" s="13">
        <f t="shared" si="95"/>
        <v>150000</v>
      </c>
      <c r="I110" s="13">
        <f t="shared" si="95"/>
        <v>83000</v>
      </c>
      <c r="J110" s="13">
        <f t="shared" si="95"/>
        <v>83000</v>
      </c>
      <c r="K110" s="13">
        <f t="shared" si="95"/>
        <v>2150000</v>
      </c>
      <c r="L110" s="13">
        <f t="shared" si="95"/>
        <v>0</v>
      </c>
      <c r="M110" s="13">
        <f t="shared" si="95"/>
        <v>2150000</v>
      </c>
    </row>
    <row r="111" spans="1:13" ht="76.5" x14ac:dyDescent="0.2">
      <c r="A111" s="11" t="s">
        <v>142</v>
      </c>
      <c r="B111" s="12" t="s">
        <v>42</v>
      </c>
      <c r="C111" s="12" t="s">
        <v>74</v>
      </c>
      <c r="D111" s="12"/>
      <c r="E111" s="13">
        <f t="shared" si="95"/>
        <v>3076245</v>
      </c>
      <c r="F111" s="13">
        <f t="shared" si="95"/>
        <v>83000</v>
      </c>
      <c r="G111" s="13">
        <f t="shared" si="95"/>
        <v>83000</v>
      </c>
      <c r="H111" s="13">
        <f t="shared" si="95"/>
        <v>150000</v>
      </c>
      <c r="I111" s="13">
        <f t="shared" si="95"/>
        <v>83000</v>
      </c>
      <c r="J111" s="13">
        <f t="shared" si="95"/>
        <v>83000</v>
      </c>
      <c r="K111" s="13">
        <f t="shared" si="95"/>
        <v>2150000</v>
      </c>
      <c r="L111" s="13">
        <f t="shared" si="95"/>
        <v>0</v>
      </c>
      <c r="M111" s="13">
        <f t="shared" si="95"/>
        <v>2150000</v>
      </c>
    </row>
    <row r="112" spans="1:13" ht="25.5" x14ac:dyDescent="0.2">
      <c r="A112" s="14" t="s">
        <v>94</v>
      </c>
      <c r="B112" s="15" t="s">
        <v>42</v>
      </c>
      <c r="C112" s="15" t="s">
        <v>74</v>
      </c>
      <c r="D112" s="15" t="s">
        <v>24</v>
      </c>
      <c r="E112" s="16">
        <f>911280+2164965</f>
        <v>3076245</v>
      </c>
      <c r="F112" s="16">
        <v>83000</v>
      </c>
      <c r="G112" s="16">
        <v>83000</v>
      </c>
      <c r="H112" s="16">
        <v>150000</v>
      </c>
      <c r="I112" s="16">
        <v>83000</v>
      </c>
      <c r="J112" s="16">
        <v>83000</v>
      </c>
      <c r="K112" s="16">
        <f>100000+2050000</f>
        <v>2150000</v>
      </c>
      <c r="L112" s="17"/>
      <c r="M112" s="16">
        <f>K112+L112</f>
        <v>2150000</v>
      </c>
    </row>
    <row r="113" spans="1:13" ht="42" customHeight="1" x14ac:dyDescent="0.2">
      <c r="A113" s="11" t="s">
        <v>154</v>
      </c>
      <c r="B113" s="12" t="s">
        <v>42</v>
      </c>
      <c r="C113" s="12" t="s">
        <v>58</v>
      </c>
      <c r="D113" s="12"/>
      <c r="E113" s="13">
        <f t="shared" ref="E113:H113" si="96">E114+E117+E119+E121</f>
        <v>15369593</v>
      </c>
      <c r="F113" s="13">
        <f t="shared" si="96"/>
        <v>15238870.000000002</v>
      </c>
      <c r="G113" s="13">
        <f t="shared" si="96"/>
        <v>15238870.000000002</v>
      </c>
      <c r="H113" s="13">
        <f t="shared" si="96"/>
        <v>19583249</v>
      </c>
      <c r="I113" s="13">
        <f t="shared" ref="I113:K113" si="97">I114+I117+I119+I121</f>
        <v>19583249</v>
      </c>
      <c r="J113" s="13">
        <f t="shared" si="97"/>
        <v>19583249</v>
      </c>
      <c r="K113" s="13">
        <f t="shared" si="97"/>
        <v>19583249</v>
      </c>
      <c r="L113" s="13">
        <f t="shared" ref="L113:M113" si="98">L114+L117+L119+L121</f>
        <v>0</v>
      </c>
      <c r="M113" s="13">
        <f t="shared" si="98"/>
        <v>19583249</v>
      </c>
    </row>
    <row r="114" spans="1:13" ht="38.25" customHeight="1" x14ac:dyDescent="0.2">
      <c r="A114" s="11" t="s">
        <v>139</v>
      </c>
      <c r="B114" s="12" t="s">
        <v>42</v>
      </c>
      <c r="C114" s="12" t="s">
        <v>103</v>
      </c>
      <c r="D114" s="12"/>
      <c r="E114" s="13">
        <f t="shared" ref="E114:H114" si="99">E115+E116</f>
        <v>14130177</v>
      </c>
      <c r="F114" s="13">
        <f t="shared" si="99"/>
        <v>13839154.800000001</v>
      </c>
      <c r="G114" s="13">
        <f t="shared" si="99"/>
        <v>13839154.800000001</v>
      </c>
      <c r="H114" s="13">
        <f t="shared" si="99"/>
        <v>17292849</v>
      </c>
      <c r="I114" s="13">
        <f t="shared" ref="I114:K114" si="100">I115+I116</f>
        <v>17292849</v>
      </c>
      <c r="J114" s="13">
        <f t="shared" si="100"/>
        <v>17292849</v>
      </c>
      <c r="K114" s="13">
        <f t="shared" si="100"/>
        <v>17292849</v>
      </c>
      <c r="L114" s="13">
        <f t="shared" ref="L114:M114" si="101">L115+L116</f>
        <v>0</v>
      </c>
      <c r="M114" s="13">
        <f t="shared" si="101"/>
        <v>17292849</v>
      </c>
    </row>
    <row r="115" spans="1:13" ht="63.75" x14ac:dyDescent="0.2">
      <c r="A115" s="14" t="s">
        <v>51</v>
      </c>
      <c r="B115" s="15" t="s">
        <v>42</v>
      </c>
      <c r="C115" s="15" t="s">
        <v>103</v>
      </c>
      <c r="D115" s="15" t="s">
        <v>45</v>
      </c>
      <c r="E115" s="16">
        <f>2710058+8973702</f>
        <v>11683760</v>
      </c>
      <c r="F115" s="16">
        <v>10917088.800000001</v>
      </c>
      <c r="G115" s="16">
        <v>10917088.800000001</v>
      </c>
      <c r="H115" s="16">
        <f>10219546+3086303</f>
        <v>13305849</v>
      </c>
      <c r="I115" s="16">
        <f>10219546+3086303</f>
        <v>13305849</v>
      </c>
      <c r="J115" s="16">
        <f>10219546+3086303</f>
        <v>13305849</v>
      </c>
      <c r="K115" s="16">
        <f>10219546+3086303</f>
        <v>13305849</v>
      </c>
      <c r="L115" s="17"/>
      <c r="M115" s="16">
        <f t="shared" si="70"/>
        <v>13305849</v>
      </c>
    </row>
    <row r="116" spans="1:13" ht="25.5" x14ac:dyDescent="0.2">
      <c r="A116" s="14" t="s">
        <v>94</v>
      </c>
      <c r="B116" s="15" t="s">
        <v>42</v>
      </c>
      <c r="C116" s="15" t="s">
        <v>103</v>
      </c>
      <c r="D116" s="15" t="s">
        <v>24</v>
      </c>
      <c r="E116" s="16">
        <f>101352+52317+446838+203600+6000+397484+303559+9280+111042+814945</f>
        <v>2446417</v>
      </c>
      <c r="F116" s="16">
        <v>2922066</v>
      </c>
      <c r="G116" s="16">
        <v>2922066</v>
      </c>
      <c r="H116" s="16">
        <f>120000+60000+470000+300000+7000+1200000+400000+300000+230000+900000</f>
        <v>3987000</v>
      </c>
      <c r="I116" s="16">
        <f>120000+60000+470000+300000+7000+1200000+400000+300000+230000+900000</f>
        <v>3987000</v>
      </c>
      <c r="J116" s="16">
        <f>120000+60000+470000+300000+7000+1200000+400000+300000+230000+900000</f>
        <v>3987000</v>
      </c>
      <c r="K116" s="16">
        <f>120000+60000+470000+300000+7000+1200000+400000+300000+230000+900000</f>
        <v>3987000</v>
      </c>
      <c r="L116" s="17"/>
      <c r="M116" s="16">
        <f t="shared" si="70"/>
        <v>3987000</v>
      </c>
    </row>
    <row r="117" spans="1:13" ht="38.25" x14ac:dyDescent="0.2">
      <c r="A117" s="11" t="s">
        <v>117</v>
      </c>
      <c r="B117" s="12" t="s">
        <v>42</v>
      </c>
      <c r="C117" s="24" t="s">
        <v>57</v>
      </c>
      <c r="D117" s="12"/>
      <c r="E117" s="19">
        <f t="shared" ref="E117:M117" si="102">E118</f>
        <v>35314</v>
      </c>
      <c r="F117" s="19">
        <f t="shared" si="102"/>
        <v>35520.400000000001</v>
      </c>
      <c r="G117" s="19">
        <f t="shared" si="102"/>
        <v>35520.400000000001</v>
      </c>
      <c r="H117" s="19">
        <f t="shared" si="102"/>
        <v>35100</v>
      </c>
      <c r="I117" s="19">
        <f t="shared" si="102"/>
        <v>35100</v>
      </c>
      <c r="J117" s="19">
        <f t="shared" si="102"/>
        <v>35100</v>
      </c>
      <c r="K117" s="19">
        <f t="shared" si="102"/>
        <v>35100</v>
      </c>
      <c r="L117" s="19">
        <f t="shared" si="102"/>
        <v>0</v>
      </c>
      <c r="M117" s="19">
        <f t="shared" si="102"/>
        <v>35100</v>
      </c>
    </row>
    <row r="118" spans="1:13" ht="12.75" x14ac:dyDescent="0.2">
      <c r="A118" s="14" t="s">
        <v>23</v>
      </c>
      <c r="B118" s="15" t="s">
        <v>42</v>
      </c>
      <c r="C118" s="18" t="s">
        <v>57</v>
      </c>
      <c r="D118" s="15" t="s">
        <v>22</v>
      </c>
      <c r="E118" s="16">
        <f>31714+3600</f>
        <v>35314</v>
      </c>
      <c r="F118" s="16">
        <v>35520.400000000001</v>
      </c>
      <c r="G118" s="16">
        <v>35520.400000000001</v>
      </c>
      <c r="H118" s="16">
        <f>31500+3600</f>
        <v>35100</v>
      </c>
      <c r="I118" s="16">
        <f>31500+3600</f>
        <v>35100</v>
      </c>
      <c r="J118" s="16">
        <f>31500+3600</f>
        <v>35100</v>
      </c>
      <c r="K118" s="16">
        <f>31500+3600</f>
        <v>35100</v>
      </c>
      <c r="L118" s="17"/>
      <c r="M118" s="16">
        <f t="shared" si="70"/>
        <v>35100</v>
      </c>
    </row>
    <row r="119" spans="1:13" ht="25.5" x14ac:dyDescent="0.2">
      <c r="A119" s="11" t="s">
        <v>84</v>
      </c>
      <c r="B119" s="12" t="s">
        <v>42</v>
      </c>
      <c r="C119" s="12" t="s">
        <v>73</v>
      </c>
      <c r="D119" s="12"/>
      <c r="E119" s="13">
        <f t="shared" ref="E119:K119" si="103">E120</f>
        <v>610454</v>
      </c>
      <c r="F119" s="13">
        <f t="shared" si="103"/>
        <v>990532.8</v>
      </c>
      <c r="G119" s="13">
        <f t="shared" si="103"/>
        <v>990532.8</v>
      </c>
      <c r="H119" s="13">
        <f t="shared" si="103"/>
        <v>1377900</v>
      </c>
      <c r="I119" s="13">
        <f t="shared" si="103"/>
        <v>1377900</v>
      </c>
      <c r="J119" s="13">
        <f t="shared" si="103"/>
        <v>1377900</v>
      </c>
      <c r="K119" s="13">
        <f t="shared" si="103"/>
        <v>1377900</v>
      </c>
      <c r="L119" s="13">
        <f t="shared" ref="L119:M119" si="104">L120</f>
        <v>0</v>
      </c>
      <c r="M119" s="13">
        <f t="shared" si="104"/>
        <v>1377900</v>
      </c>
    </row>
    <row r="120" spans="1:13" ht="25.5" x14ac:dyDescent="0.2">
      <c r="A120" s="14" t="s">
        <v>94</v>
      </c>
      <c r="B120" s="15" t="s">
        <v>42</v>
      </c>
      <c r="C120" s="15" t="s">
        <v>73</v>
      </c>
      <c r="D120" s="15" t="s">
        <v>24</v>
      </c>
      <c r="E120" s="16">
        <f>300300+150270+51950+107934</f>
        <v>610454</v>
      </c>
      <c r="F120" s="16">
        <v>990532.8</v>
      </c>
      <c r="G120" s="16">
        <v>990532.8</v>
      </c>
      <c r="H120" s="16">
        <f>147900+100000+230000+900000</f>
        <v>1377900</v>
      </c>
      <c r="I120" s="16">
        <f>147900+100000+230000+900000</f>
        <v>1377900</v>
      </c>
      <c r="J120" s="16">
        <f>147900+100000+230000+900000</f>
        <v>1377900</v>
      </c>
      <c r="K120" s="16">
        <f>147900+100000+230000+900000</f>
        <v>1377900</v>
      </c>
      <c r="L120" s="17"/>
      <c r="M120" s="16">
        <f t="shared" si="70"/>
        <v>1377900</v>
      </c>
    </row>
    <row r="121" spans="1:13" ht="38.25" x14ac:dyDescent="0.2">
      <c r="A121" s="11" t="s">
        <v>105</v>
      </c>
      <c r="B121" s="12" t="s">
        <v>42</v>
      </c>
      <c r="C121" s="12" t="s">
        <v>104</v>
      </c>
      <c r="D121" s="12"/>
      <c r="E121" s="13">
        <f t="shared" ref="E121:H121" si="105">E122+E123</f>
        <v>593648</v>
      </c>
      <c r="F121" s="13">
        <f t="shared" si="105"/>
        <v>373662</v>
      </c>
      <c r="G121" s="13">
        <f t="shared" si="105"/>
        <v>373662</v>
      </c>
      <c r="H121" s="13">
        <f t="shared" si="105"/>
        <v>877400</v>
      </c>
      <c r="I121" s="13">
        <f t="shared" ref="I121:K121" si="106">I122+I123</f>
        <v>877400</v>
      </c>
      <c r="J121" s="13">
        <f t="shared" si="106"/>
        <v>877400</v>
      </c>
      <c r="K121" s="13">
        <f t="shared" si="106"/>
        <v>877400</v>
      </c>
      <c r="L121" s="13">
        <f t="shared" ref="L121:M121" si="107">L122+L123</f>
        <v>0</v>
      </c>
      <c r="M121" s="13">
        <f t="shared" si="107"/>
        <v>877400</v>
      </c>
    </row>
    <row r="122" spans="1:13" ht="63.75" x14ac:dyDescent="0.2">
      <c r="A122" s="14" t="s">
        <v>51</v>
      </c>
      <c r="B122" s="15" t="s">
        <v>42</v>
      </c>
      <c r="C122" s="15" t="s">
        <v>104</v>
      </c>
      <c r="D122" s="15" t="s">
        <v>45</v>
      </c>
      <c r="E122" s="16">
        <f>399960+120788</f>
        <v>520748</v>
      </c>
      <c r="F122" s="16">
        <v>300762</v>
      </c>
      <c r="G122" s="16">
        <v>300762</v>
      </c>
      <c r="H122" s="16">
        <f>491500+148000</f>
        <v>639500</v>
      </c>
      <c r="I122" s="16">
        <f>491500+148000</f>
        <v>639500</v>
      </c>
      <c r="J122" s="16">
        <f>491500+148000</f>
        <v>639500</v>
      </c>
      <c r="K122" s="16">
        <f>491500+148000</f>
        <v>639500</v>
      </c>
      <c r="L122" s="17"/>
      <c r="M122" s="16">
        <f t="shared" si="70"/>
        <v>639500</v>
      </c>
    </row>
    <row r="123" spans="1:13" ht="25.5" x14ac:dyDescent="0.2">
      <c r="A123" s="14" t="s">
        <v>94</v>
      </c>
      <c r="B123" s="15" t="s">
        <v>42</v>
      </c>
      <c r="C123" s="15" t="s">
        <v>104</v>
      </c>
      <c r="D123" s="15" t="s">
        <v>24</v>
      </c>
      <c r="E123" s="16">
        <f>2900+70000</f>
        <v>72900</v>
      </c>
      <c r="F123" s="16">
        <v>72900</v>
      </c>
      <c r="G123" s="16">
        <v>72900</v>
      </c>
      <c r="H123" s="16">
        <f>2900+75000+160000</f>
        <v>237900</v>
      </c>
      <c r="I123" s="16">
        <f>2900+75000+160000</f>
        <v>237900</v>
      </c>
      <c r="J123" s="16">
        <f>2900+75000+160000</f>
        <v>237900</v>
      </c>
      <c r="K123" s="16">
        <f>2900+75000+160000</f>
        <v>237900</v>
      </c>
      <c r="L123" s="17"/>
      <c r="M123" s="16">
        <f t="shared" si="70"/>
        <v>237900</v>
      </c>
    </row>
    <row r="124" spans="1:13" s="2" customFormat="1" ht="12.75" x14ac:dyDescent="0.2">
      <c r="A124" s="11" t="s">
        <v>15</v>
      </c>
      <c r="B124" s="12" t="s">
        <v>37</v>
      </c>
      <c r="C124" s="12"/>
      <c r="D124" s="12"/>
      <c r="E124" s="13">
        <f t="shared" ref="E124:H124" si="108">E129+E125</f>
        <v>813025</v>
      </c>
      <c r="F124" s="13">
        <f t="shared" si="108"/>
        <v>793025</v>
      </c>
      <c r="G124" s="13">
        <f t="shared" si="108"/>
        <v>813025</v>
      </c>
      <c r="H124" s="13">
        <f t="shared" si="108"/>
        <v>813025</v>
      </c>
      <c r="I124" s="13">
        <f t="shared" ref="I124:M124" si="109">I129+I125</f>
        <v>793025</v>
      </c>
      <c r="J124" s="13">
        <f t="shared" si="109"/>
        <v>813025</v>
      </c>
      <c r="K124" s="13">
        <f t="shared" si="109"/>
        <v>813025</v>
      </c>
      <c r="L124" s="13">
        <f t="shared" si="109"/>
        <v>0</v>
      </c>
      <c r="M124" s="13">
        <f t="shared" si="109"/>
        <v>813025</v>
      </c>
    </row>
    <row r="125" spans="1:13" ht="12.75" x14ac:dyDescent="0.2">
      <c r="A125" s="11" t="s">
        <v>16</v>
      </c>
      <c r="B125" s="12" t="s">
        <v>38</v>
      </c>
      <c r="C125" s="12"/>
      <c r="D125" s="12"/>
      <c r="E125" s="13">
        <f t="shared" ref="E125:M125" si="110">E126</f>
        <v>793025</v>
      </c>
      <c r="F125" s="13">
        <f t="shared" si="110"/>
        <v>793025</v>
      </c>
      <c r="G125" s="13">
        <f t="shared" si="110"/>
        <v>793025</v>
      </c>
      <c r="H125" s="13">
        <f t="shared" si="110"/>
        <v>793025</v>
      </c>
      <c r="I125" s="13">
        <f t="shared" si="110"/>
        <v>793025</v>
      </c>
      <c r="J125" s="13">
        <f t="shared" si="110"/>
        <v>793025</v>
      </c>
      <c r="K125" s="13">
        <f t="shared" si="110"/>
        <v>793025</v>
      </c>
      <c r="L125" s="13">
        <f t="shared" si="110"/>
        <v>0</v>
      </c>
      <c r="M125" s="13">
        <f t="shared" si="110"/>
        <v>793025</v>
      </c>
    </row>
    <row r="126" spans="1:13" ht="42" customHeight="1" x14ac:dyDescent="0.2">
      <c r="A126" s="11" t="s">
        <v>154</v>
      </c>
      <c r="B126" s="12" t="s">
        <v>38</v>
      </c>
      <c r="C126" s="12" t="s">
        <v>58</v>
      </c>
      <c r="D126" s="12"/>
      <c r="E126" s="13">
        <f t="shared" ref="E126:M127" si="111">E127</f>
        <v>793025</v>
      </c>
      <c r="F126" s="13">
        <f t="shared" si="111"/>
        <v>793025</v>
      </c>
      <c r="G126" s="13">
        <f t="shared" si="111"/>
        <v>793025</v>
      </c>
      <c r="H126" s="13">
        <f t="shared" si="111"/>
        <v>793025</v>
      </c>
      <c r="I126" s="13">
        <f t="shared" si="111"/>
        <v>793025</v>
      </c>
      <c r="J126" s="13">
        <f t="shared" si="111"/>
        <v>793025</v>
      </c>
      <c r="K126" s="13">
        <f t="shared" si="111"/>
        <v>793025</v>
      </c>
      <c r="L126" s="13">
        <f t="shared" si="111"/>
        <v>0</v>
      </c>
      <c r="M126" s="13">
        <f t="shared" si="111"/>
        <v>793025</v>
      </c>
    </row>
    <row r="127" spans="1:13" ht="38.25" x14ac:dyDescent="0.2">
      <c r="A127" s="11" t="s">
        <v>95</v>
      </c>
      <c r="B127" s="12" t="s">
        <v>38</v>
      </c>
      <c r="C127" s="12" t="s">
        <v>76</v>
      </c>
      <c r="D127" s="12"/>
      <c r="E127" s="13">
        <f t="shared" si="111"/>
        <v>793025</v>
      </c>
      <c r="F127" s="13">
        <f t="shared" si="111"/>
        <v>793025</v>
      </c>
      <c r="G127" s="13">
        <f t="shared" si="111"/>
        <v>793025</v>
      </c>
      <c r="H127" s="13">
        <f t="shared" si="111"/>
        <v>793025</v>
      </c>
      <c r="I127" s="13">
        <f t="shared" si="111"/>
        <v>793025</v>
      </c>
      <c r="J127" s="13">
        <f t="shared" si="111"/>
        <v>793025</v>
      </c>
      <c r="K127" s="13">
        <f t="shared" si="111"/>
        <v>793025</v>
      </c>
      <c r="L127" s="13">
        <f t="shared" si="111"/>
        <v>0</v>
      </c>
      <c r="M127" s="13">
        <f t="shared" si="111"/>
        <v>793025</v>
      </c>
    </row>
    <row r="128" spans="1:13" ht="25.5" x14ac:dyDescent="0.2">
      <c r="A128" s="14" t="s">
        <v>47</v>
      </c>
      <c r="B128" s="15" t="s">
        <v>38</v>
      </c>
      <c r="C128" s="15" t="s">
        <v>76</v>
      </c>
      <c r="D128" s="15" t="s">
        <v>48</v>
      </c>
      <c r="E128" s="16">
        <v>793025</v>
      </c>
      <c r="F128" s="16">
        <v>793025</v>
      </c>
      <c r="G128" s="16">
        <v>793025</v>
      </c>
      <c r="H128" s="16">
        <v>793025</v>
      </c>
      <c r="I128" s="16">
        <v>793025</v>
      </c>
      <c r="J128" s="16">
        <v>793025</v>
      </c>
      <c r="K128" s="16">
        <v>793025</v>
      </c>
      <c r="L128" s="17"/>
      <c r="M128" s="16">
        <f t="shared" si="70"/>
        <v>793025</v>
      </c>
    </row>
    <row r="129" spans="1:13" ht="25.5" x14ac:dyDescent="0.2">
      <c r="A129" s="11" t="s">
        <v>88</v>
      </c>
      <c r="B129" s="12" t="s">
        <v>87</v>
      </c>
      <c r="C129" s="12"/>
      <c r="D129" s="12"/>
      <c r="E129" s="13">
        <f t="shared" ref="E129:M131" si="112">E130</f>
        <v>20000</v>
      </c>
      <c r="F129" s="13">
        <f t="shared" si="112"/>
        <v>0</v>
      </c>
      <c r="G129" s="13">
        <f t="shared" si="112"/>
        <v>20000</v>
      </c>
      <c r="H129" s="13">
        <f t="shared" si="112"/>
        <v>20000</v>
      </c>
      <c r="I129" s="13">
        <f t="shared" si="112"/>
        <v>0</v>
      </c>
      <c r="J129" s="13">
        <f t="shared" si="112"/>
        <v>20000</v>
      </c>
      <c r="K129" s="13">
        <f t="shared" si="112"/>
        <v>20000</v>
      </c>
      <c r="L129" s="13">
        <f t="shared" si="112"/>
        <v>0</v>
      </c>
      <c r="M129" s="13">
        <f t="shared" si="112"/>
        <v>20000</v>
      </c>
    </row>
    <row r="130" spans="1:13" ht="44.25" customHeight="1" x14ac:dyDescent="0.2">
      <c r="A130" s="11" t="s">
        <v>154</v>
      </c>
      <c r="B130" s="12" t="s">
        <v>87</v>
      </c>
      <c r="C130" s="12" t="s">
        <v>58</v>
      </c>
      <c r="D130" s="12"/>
      <c r="E130" s="13">
        <f t="shared" si="112"/>
        <v>20000</v>
      </c>
      <c r="F130" s="13">
        <f t="shared" si="112"/>
        <v>0</v>
      </c>
      <c r="G130" s="13">
        <f t="shared" si="112"/>
        <v>20000</v>
      </c>
      <c r="H130" s="13">
        <f t="shared" si="112"/>
        <v>20000</v>
      </c>
      <c r="I130" s="13">
        <f t="shared" si="112"/>
        <v>0</v>
      </c>
      <c r="J130" s="13">
        <f t="shared" si="112"/>
        <v>20000</v>
      </c>
      <c r="K130" s="13">
        <f t="shared" si="112"/>
        <v>20000</v>
      </c>
      <c r="L130" s="13">
        <f t="shared" si="112"/>
        <v>0</v>
      </c>
      <c r="M130" s="13">
        <f t="shared" si="112"/>
        <v>20000</v>
      </c>
    </row>
    <row r="131" spans="1:13" ht="38.25" x14ac:dyDescent="0.2">
      <c r="A131" s="11" t="s">
        <v>91</v>
      </c>
      <c r="B131" s="12" t="s">
        <v>87</v>
      </c>
      <c r="C131" s="12" t="s">
        <v>108</v>
      </c>
      <c r="D131" s="12"/>
      <c r="E131" s="13">
        <f t="shared" si="112"/>
        <v>20000</v>
      </c>
      <c r="F131" s="13">
        <f t="shared" si="112"/>
        <v>0</v>
      </c>
      <c r="G131" s="13">
        <f t="shared" si="112"/>
        <v>20000</v>
      </c>
      <c r="H131" s="13">
        <f t="shared" si="112"/>
        <v>20000</v>
      </c>
      <c r="I131" s="13">
        <f t="shared" si="112"/>
        <v>0</v>
      </c>
      <c r="J131" s="13">
        <f t="shared" si="112"/>
        <v>20000</v>
      </c>
      <c r="K131" s="13">
        <f t="shared" si="112"/>
        <v>20000</v>
      </c>
      <c r="L131" s="13">
        <f t="shared" si="112"/>
        <v>0</v>
      </c>
      <c r="M131" s="13">
        <f t="shared" si="112"/>
        <v>20000</v>
      </c>
    </row>
    <row r="132" spans="1:13" ht="25.5" x14ac:dyDescent="0.2">
      <c r="A132" s="14" t="s">
        <v>47</v>
      </c>
      <c r="B132" s="15" t="s">
        <v>87</v>
      </c>
      <c r="C132" s="15" t="s">
        <v>108</v>
      </c>
      <c r="D132" s="15" t="s">
        <v>48</v>
      </c>
      <c r="E132" s="16">
        <v>20000</v>
      </c>
      <c r="F132" s="16"/>
      <c r="G132" s="16">
        <f t="shared" ref="G132" si="113">E132+F132</f>
        <v>20000</v>
      </c>
      <c r="H132" s="16">
        <v>20000</v>
      </c>
      <c r="I132" s="16"/>
      <c r="J132" s="16">
        <f t="shared" si="69"/>
        <v>20000</v>
      </c>
      <c r="K132" s="16">
        <v>20000</v>
      </c>
      <c r="L132" s="17"/>
      <c r="M132" s="16">
        <f t="shared" si="70"/>
        <v>20000</v>
      </c>
    </row>
    <row r="133" spans="1:13" ht="12.75" x14ac:dyDescent="0.2">
      <c r="A133" s="11" t="s">
        <v>20</v>
      </c>
      <c r="B133" s="12" t="s">
        <v>43</v>
      </c>
      <c r="C133" s="12"/>
      <c r="D133" s="12"/>
      <c r="E133" s="13">
        <f t="shared" ref="E133:M135" si="114">E134</f>
        <v>425585</v>
      </c>
      <c r="F133" s="13">
        <f t="shared" si="114"/>
        <v>624672</v>
      </c>
      <c r="G133" s="13">
        <f t="shared" si="114"/>
        <v>624672</v>
      </c>
      <c r="H133" s="13">
        <f t="shared" si="114"/>
        <v>588000</v>
      </c>
      <c r="I133" s="13">
        <f t="shared" si="114"/>
        <v>775600</v>
      </c>
      <c r="J133" s="13">
        <f t="shared" si="114"/>
        <v>775600</v>
      </c>
      <c r="K133" s="13">
        <f t="shared" si="114"/>
        <v>588000</v>
      </c>
      <c r="L133" s="13">
        <f t="shared" si="114"/>
        <v>0</v>
      </c>
      <c r="M133" s="13">
        <f t="shared" si="114"/>
        <v>458000</v>
      </c>
    </row>
    <row r="134" spans="1:13" ht="12.75" x14ac:dyDescent="0.2">
      <c r="A134" s="11" t="s">
        <v>21</v>
      </c>
      <c r="B134" s="12" t="s">
        <v>44</v>
      </c>
      <c r="C134" s="12"/>
      <c r="D134" s="12"/>
      <c r="E134" s="13">
        <f t="shared" si="114"/>
        <v>425585</v>
      </c>
      <c r="F134" s="13">
        <f t="shared" si="114"/>
        <v>624672</v>
      </c>
      <c r="G134" s="13">
        <f t="shared" si="114"/>
        <v>624672</v>
      </c>
      <c r="H134" s="13">
        <f t="shared" si="114"/>
        <v>588000</v>
      </c>
      <c r="I134" s="13">
        <f t="shared" si="114"/>
        <v>775600</v>
      </c>
      <c r="J134" s="13">
        <f t="shared" si="114"/>
        <v>775600</v>
      </c>
      <c r="K134" s="13">
        <f t="shared" si="114"/>
        <v>588000</v>
      </c>
      <c r="L134" s="13">
        <f t="shared" si="114"/>
        <v>0</v>
      </c>
      <c r="M134" s="13">
        <f t="shared" si="114"/>
        <v>458000</v>
      </c>
    </row>
    <row r="135" spans="1:13" ht="42" customHeight="1" x14ac:dyDescent="0.2">
      <c r="A135" s="11" t="s">
        <v>154</v>
      </c>
      <c r="B135" s="12" t="s">
        <v>44</v>
      </c>
      <c r="C135" s="12" t="s">
        <v>58</v>
      </c>
      <c r="D135" s="15"/>
      <c r="E135" s="13">
        <f t="shared" si="114"/>
        <v>425585</v>
      </c>
      <c r="F135" s="13">
        <f t="shared" si="114"/>
        <v>624672</v>
      </c>
      <c r="G135" s="13">
        <f t="shared" si="114"/>
        <v>624672</v>
      </c>
      <c r="H135" s="13">
        <f t="shared" si="114"/>
        <v>588000</v>
      </c>
      <c r="I135" s="13">
        <f t="shared" si="114"/>
        <v>775600</v>
      </c>
      <c r="J135" s="13">
        <f t="shared" si="114"/>
        <v>775600</v>
      </c>
      <c r="K135" s="13">
        <f t="shared" si="114"/>
        <v>588000</v>
      </c>
      <c r="L135" s="13">
        <f t="shared" si="114"/>
        <v>0</v>
      </c>
      <c r="M135" s="13">
        <f t="shared" si="114"/>
        <v>458000</v>
      </c>
    </row>
    <row r="136" spans="1:13" ht="25.5" x14ac:dyDescent="0.2">
      <c r="A136" s="11" t="s">
        <v>83</v>
      </c>
      <c r="B136" s="12" t="s">
        <v>44</v>
      </c>
      <c r="C136" s="12" t="s">
        <v>75</v>
      </c>
      <c r="D136" s="15"/>
      <c r="E136" s="13">
        <f t="shared" ref="E136:H136" si="115">E137+E138</f>
        <v>425585</v>
      </c>
      <c r="F136" s="13">
        <f t="shared" si="115"/>
        <v>624672</v>
      </c>
      <c r="G136" s="13">
        <f t="shared" si="115"/>
        <v>624672</v>
      </c>
      <c r="H136" s="13">
        <f t="shared" si="115"/>
        <v>588000</v>
      </c>
      <c r="I136" s="13">
        <f t="shared" ref="I136:K136" si="116">I137+I138</f>
        <v>775600</v>
      </c>
      <c r="J136" s="13">
        <f t="shared" si="116"/>
        <v>775600</v>
      </c>
      <c r="K136" s="13">
        <f t="shared" si="116"/>
        <v>588000</v>
      </c>
      <c r="L136" s="13">
        <f t="shared" ref="L136:M136" si="117">L138</f>
        <v>0</v>
      </c>
      <c r="M136" s="13">
        <f t="shared" si="117"/>
        <v>458000</v>
      </c>
    </row>
    <row r="137" spans="1:13" ht="63.75" x14ac:dyDescent="0.2">
      <c r="A137" s="14" t="s">
        <v>51</v>
      </c>
      <c r="B137" s="15" t="s">
        <v>44</v>
      </c>
      <c r="C137" s="15" t="s">
        <v>75</v>
      </c>
      <c r="D137" s="15" t="s">
        <v>45</v>
      </c>
      <c r="E137" s="16">
        <f>80700</f>
        <v>80700</v>
      </c>
      <c r="F137" s="16">
        <v>317600</v>
      </c>
      <c r="G137" s="16">
        <v>317600</v>
      </c>
      <c r="H137" s="16">
        <v>130000</v>
      </c>
      <c r="I137" s="16">
        <v>317600</v>
      </c>
      <c r="J137" s="16">
        <v>317600</v>
      </c>
      <c r="K137" s="16">
        <v>130000</v>
      </c>
      <c r="L137" s="16"/>
      <c r="M137" s="16"/>
    </row>
    <row r="138" spans="1:13" ht="25.5" x14ac:dyDescent="0.2">
      <c r="A138" s="14" t="s">
        <v>94</v>
      </c>
      <c r="B138" s="15" t="s">
        <v>44</v>
      </c>
      <c r="C138" s="15" t="s">
        <v>75</v>
      </c>
      <c r="D138" s="15" t="s">
        <v>24</v>
      </c>
      <c r="E138" s="16">
        <f>154000+59386+74256+2368+54875</f>
        <v>344885</v>
      </c>
      <c r="F138" s="16">
        <v>307072</v>
      </c>
      <c r="G138" s="16">
        <v>307072</v>
      </c>
      <c r="H138" s="16">
        <f>250000+88000+50000+5000+65000</f>
        <v>458000</v>
      </c>
      <c r="I138" s="16">
        <f>250000+88000+50000+5000+65000</f>
        <v>458000</v>
      </c>
      <c r="J138" s="16">
        <f>250000+88000+50000+5000+65000</f>
        <v>458000</v>
      </c>
      <c r="K138" s="16">
        <f>250000+88000+50000+5000+65000</f>
        <v>458000</v>
      </c>
      <c r="L138" s="17"/>
      <c r="M138" s="16">
        <f t="shared" ref="M138:M141" si="118">K138+L138</f>
        <v>458000</v>
      </c>
    </row>
    <row r="139" spans="1:13" ht="12.75" x14ac:dyDescent="0.2">
      <c r="A139" s="11" t="s">
        <v>90</v>
      </c>
      <c r="B139" s="12" t="s">
        <v>121</v>
      </c>
      <c r="C139" s="15"/>
      <c r="D139" s="15"/>
      <c r="E139" s="21">
        <f t="shared" ref="E139:M140" si="119">E140</f>
        <v>0</v>
      </c>
      <c r="F139" s="21">
        <f t="shared" si="119"/>
        <v>0</v>
      </c>
      <c r="G139" s="21">
        <f t="shared" si="119"/>
        <v>0</v>
      </c>
      <c r="H139" s="21">
        <f t="shared" si="119"/>
        <v>2787052</v>
      </c>
      <c r="I139" s="21">
        <f t="shared" si="119"/>
        <v>0</v>
      </c>
      <c r="J139" s="21">
        <f t="shared" si="119"/>
        <v>2787052</v>
      </c>
      <c r="K139" s="21">
        <f t="shared" si="119"/>
        <v>5751314</v>
      </c>
      <c r="L139" s="21">
        <f t="shared" si="119"/>
        <v>0</v>
      </c>
      <c r="M139" s="21">
        <f t="shared" si="119"/>
        <v>5751314</v>
      </c>
    </row>
    <row r="140" spans="1:13" ht="12.75" x14ac:dyDescent="0.2">
      <c r="A140" s="29" t="s">
        <v>118</v>
      </c>
      <c r="B140" s="12" t="s">
        <v>121</v>
      </c>
      <c r="C140" s="24" t="s">
        <v>119</v>
      </c>
      <c r="D140" s="24"/>
      <c r="E140" s="22">
        <f t="shared" si="119"/>
        <v>0</v>
      </c>
      <c r="F140" s="22">
        <f t="shared" si="119"/>
        <v>0</v>
      </c>
      <c r="G140" s="22">
        <f t="shared" si="119"/>
        <v>0</v>
      </c>
      <c r="H140" s="22">
        <f t="shared" si="119"/>
        <v>2787052</v>
      </c>
      <c r="I140" s="22">
        <f t="shared" si="119"/>
        <v>0</v>
      </c>
      <c r="J140" s="22">
        <f t="shared" si="119"/>
        <v>2787052</v>
      </c>
      <c r="K140" s="22">
        <f t="shared" si="119"/>
        <v>5751314</v>
      </c>
      <c r="L140" s="22">
        <f t="shared" si="119"/>
        <v>0</v>
      </c>
      <c r="M140" s="22">
        <f t="shared" si="119"/>
        <v>5751314</v>
      </c>
    </row>
    <row r="141" spans="1:13" ht="12.75" x14ac:dyDescent="0.2">
      <c r="A141" s="30" t="s">
        <v>118</v>
      </c>
      <c r="B141" s="15" t="s">
        <v>121</v>
      </c>
      <c r="C141" s="18" t="s">
        <v>119</v>
      </c>
      <c r="D141" s="18" t="s">
        <v>120</v>
      </c>
      <c r="E141" s="16">
        <v>0</v>
      </c>
      <c r="F141" s="16"/>
      <c r="G141" s="16">
        <f t="shared" ref="G141" si="120">E141+F141</f>
        <v>0</v>
      </c>
      <c r="H141" s="16">
        <v>2787052</v>
      </c>
      <c r="I141" s="16"/>
      <c r="J141" s="16">
        <f t="shared" ref="J141" si="121">H141+I141</f>
        <v>2787052</v>
      </c>
      <c r="K141" s="16">
        <v>5751314</v>
      </c>
      <c r="L141" s="16"/>
      <c r="M141" s="16">
        <f t="shared" si="118"/>
        <v>5751314</v>
      </c>
    </row>
    <row r="142" spans="1:13" ht="12.75" x14ac:dyDescent="0.2">
      <c r="A142" s="20" t="s">
        <v>55</v>
      </c>
      <c r="B142" s="20"/>
      <c r="C142" s="20"/>
      <c r="D142" s="20"/>
      <c r="E142" s="13">
        <f t="shared" ref="E142:M142" si="122">E12+E44+E59+E70+E99+E108+E124+E133+E139</f>
        <v>130679830</v>
      </c>
      <c r="F142" s="13" t="e">
        <f t="shared" si="122"/>
        <v>#REF!</v>
      </c>
      <c r="G142" s="13" t="e">
        <f t="shared" si="122"/>
        <v>#REF!</v>
      </c>
      <c r="H142" s="13">
        <f t="shared" si="122"/>
        <v>133961194</v>
      </c>
      <c r="I142" s="13" t="e">
        <f t="shared" si="122"/>
        <v>#REF!</v>
      </c>
      <c r="J142" s="13" t="e">
        <f t="shared" si="122"/>
        <v>#REF!</v>
      </c>
      <c r="K142" s="13">
        <f t="shared" si="122"/>
        <v>139505407</v>
      </c>
      <c r="L142" s="13" t="e">
        <f t="shared" si="122"/>
        <v>#REF!</v>
      </c>
      <c r="M142" s="13" t="e">
        <f t="shared" si="122"/>
        <v>#REF!</v>
      </c>
    </row>
    <row r="143" spans="1:13" x14ac:dyDescent="0.2">
      <c r="E143" s="3"/>
      <c r="F143" s="3"/>
      <c r="G143" s="3"/>
      <c r="H143" s="3"/>
      <c r="I143" s="3"/>
      <c r="J143" s="3"/>
      <c r="K143" s="3"/>
    </row>
    <row r="145" spans="5:10" x14ac:dyDescent="0.2">
      <c r="E145" s="4"/>
      <c r="F145" s="4"/>
      <c r="G145" s="4"/>
    </row>
    <row r="146" spans="5:10" x14ac:dyDescent="0.2">
      <c r="H146" s="4"/>
      <c r="I146" s="4"/>
      <c r="J146" s="4"/>
    </row>
  </sheetData>
  <autoFilter ref="A12:IN142"/>
  <mergeCells count="22">
    <mergeCell ref="H8:H10"/>
    <mergeCell ref="K8:K10"/>
    <mergeCell ref="D9:D10"/>
    <mergeCell ref="C9:C10"/>
    <mergeCell ref="E8:E10"/>
    <mergeCell ref="F9:F10"/>
    <mergeCell ref="A2:K2"/>
    <mergeCell ref="A6:M6"/>
    <mergeCell ref="L8:M8"/>
    <mergeCell ref="L9:L10"/>
    <mergeCell ref="M9:M10"/>
    <mergeCell ref="D3:M3"/>
    <mergeCell ref="G9:G10"/>
    <mergeCell ref="F8:G8"/>
    <mergeCell ref="I8:J8"/>
    <mergeCell ref="I9:I10"/>
    <mergeCell ref="J9:J10"/>
    <mergeCell ref="E4:M4"/>
    <mergeCell ref="E7:M7"/>
    <mergeCell ref="B9:B10"/>
    <mergeCell ref="A8:A10"/>
    <mergeCell ref="B8:D8"/>
  </mergeCells>
  <phoneticPr fontId="3" type="noConversion"/>
  <pageMargins left="0.7" right="0.7" top="0.75" bottom="0.75" header="0.3" footer="0.3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</vt:lpstr>
      <vt:lpstr>'3'!Область_печати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2016-03-28T13:14:37Z</cp:lastPrinted>
  <dcterms:created xsi:type="dcterms:W3CDTF">2006-09-28T05:33:49Z</dcterms:created>
  <dcterms:modified xsi:type="dcterms:W3CDTF">2024-12-20T07:23:59Z</dcterms:modified>
</cp:coreProperties>
</file>